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05" windowWidth="19155" windowHeight="8505" activeTab="2"/>
  </bookViews>
  <sheets>
    <sheet name="B.16 - General Drugs info" sheetId="3" r:id="rId1"/>
    <sheet name="B.16.1 Drugs" sheetId="1" r:id="rId2"/>
    <sheet name="B.16.2 Equipment" sheetId="2" r:id="rId3"/>
  </sheets>
  <definedNames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data">#REF!</definedName>
    <definedName name="_xlnm.Database">#REF!</definedName>
    <definedName name="_xlnm.Print_Area" localSheetId="1">'B.16.1 Drugs'!$A$1:$M$14</definedName>
    <definedName name="_xlnm.Print_Area" localSheetId="2">'B.16.2 Equipment'!$A$1:$BE$23</definedName>
    <definedName name="_xlnm.Print_Titles" localSheetId="1">'B.16.1 Drugs'!$4:$5</definedName>
    <definedName name="_xlnm.Print_Titles" localSheetId="2">'B.16.2 Equipment'!$A:$D</definedName>
  </definedNames>
  <calcPr calcId="124519"/>
</workbook>
</file>

<file path=xl/calcChain.xml><?xml version="1.0" encoding="utf-8"?>
<calcChain xmlns="http://schemas.openxmlformats.org/spreadsheetml/2006/main">
  <c r="I23" i="2"/>
  <c r="N23"/>
  <c r="L23"/>
  <c r="O7"/>
  <c r="M7"/>
  <c r="M23" s="1"/>
  <c r="O9"/>
  <c r="O23" s="1"/>
  <c r="O10"/>
  <c r="O11"/>
  <c r="O12"/>
  <c r="O13"/>
  <c r="O14"/>
  <c r="O15"/>
  <c r="O16"/>
  <c r="O17"/>
  <c r="O18"/>
  <c r="O19"/>
  <c r="O20"/>
  <c r="O21"/>
  <c r="O8"/>
  <c r="M9"/>
  <c r="M10"/>
  <c r="M11"/>
  <c r="M12"/>
  <c r="M13"/>
  <c r="M14"/>
  <c r="M15"/>
  <c r="M16"/>
  <c r="M17"/>
  <c r="M18"/>
  <c r="M19"/>
  <c r="M20"/>
  <c r="M21"/>
  <c r="M8"/>
  <c r="P23" l="1"/>
  <c r="L6" i="1"/>
  <c r="E14"/>
  <c r="L13"/>
  <c r="L12"/>
  <c r="L11"/>
  <c r="L10"/>
  <c r="L9"/>
  <c r="L8"/>
  <c r="L7"/>
  <c r="L14"/>
  <c r="K14"/>
  <c r="H14"/>
  <c r="J14"/>
  <c r="I14"/>
  <c r="G14"/>
  <c r="F14"/>
  <c r="BE23" i="2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</calcChain>
</file>

<file path=xl/sharedStrings.xml><?xml version="1.0" encoding="utf-8"?>
<sst xmlns="http://schemas.openxmlformats.org/spreadsheetml/2006/main" count="398" uniqueCount="279">
  <si>
    <t>S. No.</t>
  </si>
  <si>
    <t>Justification</t>
  </si>
  <si>
    <t>Quantity</t>
  </si>
  <si>
    <t>Total</t>
  </si>
  <si>
    <t>Sl. NO.</t>
  </si>
  <si>
    <t>Name of the Facility</t>
  </si>
  <si>
    <t>No. of Normal Delivery per month</t>
  </si>
  <si>
    <t>No. of C-sections per month</t>
  </si>
  <si>
    <t>IPD load</t>
  </si>
  <si>
    <t>OPD load</t>
  </si>
  <si>
    <t xml:space="preserve">Labour Table 
</t>
  </si>
  <si>
    <t xml:space="preserve">OT Table
</t>
  </si>
  <si>
    <t xml:space="preserve">Electrical Suction Machine </t>
  </si>
  <si>
    <t xml:space="preserve">Boyle's appartus
</t>
  </si>
  <si>
    <t xml:space="preserve">Pulse Oxymeter 
</t>
  </si>
  <si>
    <t xml:space="preserve">Autoclave for OT at L3 </t>
  </si>
  <si>
    <t xml:space="preserve">Electrical Instrument Steriliser 
</t>
  </si>
  <si>
    <t xml:space="preserve">Waste Auto Clave BMW
</t>
  </si>
  <si>
    <t>Minilap Kit</t>
  </si>
  <si>
    <t xml:space="preserve">Laproscope Machine
</t>
  </si>
  <si>
    <t xml:space="preserve">Normal Delivery Set </t>
  </si>
  <si>
    <t xml:space="preserve">CS Delivery Kit </t>
  </si>
  <si>
    <t>Ultrasound Machine  for L3 SDH/DHH</t>
  </si>
  <si>
    <t>Semi-automatic Multiple Analyzer (SMA) for L3 SDH/DHH</t>
  </si>
  <si>
    <t>Microscope (Binocular) for L2 &amp; L3 DPs (upto CHC level)</t>
  </si>
  <si>
    <t>Requirement</t>
  </si>
  <si>
    <t>Manpower (O &amp; G + Trained Minilap Surgeon)</t>
  </si>
  <si>
    <t>Total trained Manpower</t>
  </si>
  <si>
    <t>Grand Total</t>
  </si>
  <si>
    <t>Amount
(Rs. Lakhs)</t>
  </si>
  <si>
    <t>Minilap kits required</t>
  </si>
  <si>
    <t>IUCD Kits required</t>
  </si>
  <si>
    <t>Laparoscopes required</t>
  </si>
  <si>
    <t>Drugs Specification 
e.g. strength in mg, dosage form such as tablet, syrup, suspension, injection, ointment, lotion, etc.</t>
  </si>
  <si>
    <t>Procurement status in current year &gt;&gt;Year n&lt;&lt;</t>
  </si>
  <si>
    <t>Quantity approved</t>
  </si>
  <si>
    <t>Quantity Procured</t>
  </si>
  <si>
    <t>Expenditure (Rs. Lakhs)</t>
  </si>
  <si>
    <t>Quantity Utilized</t>
  </si>
  <si>
    <t>Should autopopulate based on user login, given this form should be filled only at district level</t>
  </si>
  <si>
    <t>MCH Level I/II/III</t>
  </si>
  <si>
    <t>For operational period</t>
  </si>
  <si>
    <t xml:space="preserve"> load/ month</t>
  </si>
  <si>
    <r>
      <t>Bed Stead requirement for</t>
    </r>
    <r>
      <rPr>
        <b/>
        <sz val="11"/>
        <color indexed="8"/>
        <rFont val="Calibri"/>
        <family val="2"/>
      </rPr>
      <t xml:space="preserve"> functional Delivery Points</t>
    </r>
  </si>
  <si>
    <t>Annexure on General drugs in the State PIP</t>
  </si>
  <si>
    <t>Key Areas</t>
  </si>
  <si>
    <t>Information to be provided by the State</t>
  </si>
  <si>
    <t>1.       </t>
  </si>
  <si>
    <t>Free drug Policy notification</t>
  </si>
  <si>
    <t>1.a</t>
  </si>
  <si>
    <t>Whether the State has notified free drug policy</t>
  </si>
  <si>
    <t>Yes/ No</t>
  </si>
  <si>
    <t>1.b</t>
  </si>
  <si>
    <t>Whether free drug policy present in public domain</t>
  </si>
  <si>
    <t>Yes/ No (if yes then website address)</t>
  </si>
  <si>
    <t>2.       </t>
  </si>
  <si>
    <t xml:space="preserve">Organizational structure for procurement and supply chain management present </t>
  </si>
  <si>
    <t>2.a</t>
  </si>
  <si>
    <t>A brief on the existing organizational arrangement for procurement and logistics at state level and district level</t>
  </si>
  <si>
    <t>2.b</t>
  </si>
  <si>
    <t>Name of the agency</t>
  </si>
  <si>
    <t>i) Procurement of drugs from NHM budget</t>
  </si>
  <si>
    <t>ii)Procurement of drugs from State budget</t>
  </si>
  <si>
    <t>3.       </t>
  </si>
  <si>
    <t xml:space="preserve">Essential drug list (EDL) </t>
  </si>
  <si>
    <t>3.a</t>
  </si>
  <si>
    <t>Does Facility wise differential EDL exist</t>
  </si>
  <si>
    <t>Yes/No</t>
  </si>
  <si>
    <t>3.b</t>
  </si>
  <si>
    <r>
      <t xml:space="preserve">If </t>
    </r>
    <r>
      <rPr>
        <b/>
        <sz val="11"/>
        <color theme="1"/>
        <rFont val="Calibri"/>
        <family val="2"/>
        <scheme val="minor"/>
      </rPr>
      <t>3.a</t>
    </r>
    <r>
      <rPr>
        <sz val="11"/>
        <color theme="1"/>
        <rFont val="Calibri"/>
        <family val="2"/>
        <scheme val="minor"/>
      </rPr>
      <t xml:space="preserve"> is yes, then Number of items in EDL of SCs/ PHCs/CHC/ DH/ Medical college</t>
    </r>
  </si>
  <si>
    <t>SC</t>
  </si>
  <si>
    <t>PHC</t>
  </si>
  <si>
    <t>CHC</t>
  </si>
  <si>
    <t>DH</t>
  </si>
  <si>
    <t>Medical College</t>
  </si>
  <si>
    <t>Others please specify</t>
  </si>
  <si>
    <t>3.c</t>
  </si>
  <si>
    <t>Is facility wise EDL uploaded on website/ public domain</t>
  </si>
  <si>
    <t xml:space="preserve">Yes/ No </t>
  </si>
  <si>
    <t>(Pls specify if the State has adopted National list of Essential Medicines 2011)</t>
  </si>
  <si>
    <t>3.d</t>
  </si>
  <si>
    <t>If Yes , website address on which it is uploaded</t>
  </si>
  <si>
    <t>3.e</t>
  </si>
  <si>
    <t>Total number of items in the formulary</t>
  </si>
  <si>
    <t>4.       </t>
  </si>
  <si>
    <t xml:space="preserve">Standard Treatment Guidelines (STGs) </t>
  </si>
  <si>
    <t>4.a</t>
  </si>
  <si>
    <t>Standard Treatment Guidelines (STGs) formulated in the State</t>
  </si>
  <si>
    <t>Yes/No (If yes, then year of the latest version)</t>
  </si>
  <si>
    <t>4.b</t>
  </si>
  <si>
    <r>
      <t xml:space="preserve">If </t>
    </r>
    <r>
      <rPr>
        <b/>
        <sz val="11"/>
        <color theme="1"/>
        <rFont val="Calibri"/>
        <family val="2"/>
        <scheme val="minor"/>
      </rPr>
      <t>4.a</t>
    </r>
    <r>
      <rPr>
        <sz val="11"/>
        <color theme="1"/>
        <rFont val="Calibri"/>
        <family val="2"/>
        <scheme val="minor"/>
      </rPr>
      <t xml:space="preserve"> is yes , then any training programme on STGs present</t>
    </r>
  </si>
  <si>
    <t>4.c</t>
  </si>
  <si>
    <t>Upto what level of facilities STGs has been disseminated</t>
  </si>
  <si>
    <t>DH/CHC/PHC/SC</t>
  </si>
  <si>
    <t>5.       </t>
  </si>
  <si>
    <t xml:space="preserve">Prescription  Audit mechanism </t>
  </si>
  <si>
    <t>5.a</t>
  </si>
  <si>
    <t xml:space="preserve">Is  Prescription  Audit mechanism Present </t>
  </si>
  <si>
    <t>5.b</t>
  </si>
  <si>
    <t>If 5.a is yes, then What is the mechanism &amp; actions taken on such audits?</t>
  </si>
  <si>
    <t>6.       </t>
  </si>
  <si>
    <t>Quality assurance for the drugs</t>
  </si>
  <si>
    <t>6.a</t>
  </si>
  <si>
    <t>Does system prevent issue of drugs without quality certification?</t>
  </si>
  <si>
    <t>6.b</t>
  </si>
  <si>
    <t>Is there a framework for ensuring drug quality?</t>
  </si>
  <si>
    <t>6.c</t>
  </si>
  <si>
    <t>Testing</t>
  </si>
  <si>
    <t>Storage</t>
  </si>
  <si>
    <t>6.d</t>
  </si>
  <si>
    <t>Total number</t>
  </si>
  <si>
    <t>Names of Private labs</t>
  </si>
  <si>
    <t>6.e</t>
  </si>
  <si>
    <t>How many such labs have been empanelled for testing of drugs supplied to public health facilities</t>
  </si>
  <si>
    <t>6.f</t>
  </si>
  <si>
    <t>Brief on Methods adopted for sample testing of drugs of different batches?</t>
  </si>
  <si>
    <t>6.g</t>
  </si>
  <si>
    <t>Is there a mechanism for blacklisting of companies which fail in sample testing? If any, share the detailed mechanism</t>
  </si>
  <si>
    <t>7.       </t>
  </si>
  <si>
    <t xml:space="preserve">Logistics system  &amp; inventory management system </t>
  </si>
  <si>
    <t>7.a</t>
  </si>
  <si>
    <t>Whether an IT enabled procurement &amp; inventory management system present?</t>
  </si>
  <si>
    <t>7.b</t>
  </si>
  <si>
    <t>If 7.a is yes, then name of the software and developer of software application</t>
  </si>
  <si>
    <t>7.c</t>
  </si>
  <si>
    <t xml:space="preserve">Upto what level IT enabled software is being used </t>
  </si>
  <si>
    <t>7.d</t>
  </si>
  <si>
    <t>Brief on Method of demand generation?</t>
  </si>
  <si>
    <t>Annual basis or fixed periodicity</t>
  </si>
  <si>
    <t>7.e</t>
  </si>
  <si>
    <t>Brief on inventory management, prevention of drug expiry and stock outs?</t>
  </si>
  <si>
    <t>7.f</t>
  </si>
  <si>
    <t>Is there online issuance of drugs from facility?</t>
  </si>
  <si>
    <t>8.       </t>
  </si>
  <si>
    <t xml:space="preserve">Procurement/ tendering </t>
  </si>
  <si>
    <t>8.a</t>
  </si>
  <si>
    <t>Whether transparent bidding process adopted</t>
  </si>
  <si>
    <t>8.b</t>
  </si>
  <si>
    <t>If 8.a is yes then Brief on  key conditions for eligibility of bidders e.g. Turnover, WHO-GMP/DGIC certification/only manufacturer to participate etc.?</t>
  </si>
  <si>
    <t>Drug ware housing</t>
  </si>
  <si>
    <t xml:space="preserve">        9.a</t>
  </si>
  <si>
    <t>Number of ware houses at State level</t>
  </si>
  <si>
    <t xml:space="preserve">        9.b</t>
  </si>
  <si>
    <t>Number of ware houses at district level</t>
  </si>
  <si>
    <t xml:space="preserve">        9.c</t>
  </si>
  <si>
    <t>Number of districts without a drug ware house</t>
  </si>
  <si>
    <t>9.d</t>
  </si>
  <si>
    <t>Number of warehouses under construction</t>
  </si>
  <si>
    <t>9.e</t>
  </si>
  <si>
    <t>Number of ware houses non functional</t>
  </si>
  <si>
    <t>9.f</t>
  </si>
  <si>
    <t>Number of new drug warehouses proposed in the current year</t>
  </si>
  <si>
    <t>Funding for drugs</t>
  </si>
  <si>
    <t>10.a</t>
  </si>
  <si>
    <t>10.b</t>
  </si>
  <si>
    <t>Any other source of funding</t>
  </si>
  <si>
    <t>10.c</t>
  </si>
  <si>
    <t>10.d</t>
  </si>
  <si>
    <t>Monitoring &amp; Evaluation</t>
  </si>
  <si>
    <t>11.a</t>
  </si>
  <si>
    <t>Brief note</t>
  </si>
  <si>
    <t xml:space="preserve"> Procurement agency for:</t>
  </si>
  <si>
    <t>(State/ DH/ CHC/ PHC/ SC)</t>
  </si>
  <si>
    <t>Transportation</t>
  </si>
  <si>
    <t>If 6.a is yes then Mechanism of quality drug assurance (describe briefly)</t>
  </si>
  <si>
    <t xml:space="preserve">Drug testing facilities/labs present in the State </t>
  </si>
  <si>
    <t xml:space="preserve">Names of Public Labs </t>
  </si>
  <si>
    <t>Funding for drugs from State budget (Rs. Lakhs)</t>
  </si>
  <si>
    <t>&gt;&gt;Year n&lt;&lt;</t>
  </si>
  <si>
    <t>&gt;&gt;Year n-2&lt;&lt;</t>
  </si>
  <si>
    <t>&gt;&gt;Year n-1&lt;&lt;</t>
  </si>
  <si>
    <t>Funds approved under Procurement of  Drugs &amp; Supplies (B16.2) for current year (Rs. Lakhs)</t>
  </si>
  <si>
    <t>Funds approved for NHM- Free Drug Service Initiative for current year (Rs. Lakhs)</t>
  </si>
  <si>
    <t>10.e</t>
  </si>
  <si>
    <t>10.f</t>
  </si>
  <si>
    <t>Expenditure in current year out of above (Rs. Lakhs)</t>
  </si>
  <si>
    <t>FMR. B.16.1 Drugs</t>
  </si>
  <si>
    <t>Total Amount
(Rs. In lakhs)</t>
  </si>
  <si>
    <t>Requirement of drugs for FY &gt;&gt;Year n+1&lt;&lt;</t>
  </si>
  <si>
    <t>Level at which the item would be used (SC/ PHC/ CHC/ SDH/ DH)</t>
  </si>
  <si>
    <t>Name of essential drug</t>
  </si>
  <si>
    <t>Unit cost
(Rs.)</t>
  </si>
  <si>
    <t>Name of District</t>
  </si>
  <si>
    <t>FMR. B.16.1 Equipments (facility-wise requirement):</t>
  </si>
  <si>
    <r>
      <t xml:space="preserve">Autoclave
</t>
    </r>
    <r>
      <rPr>
        <sz val="11"/>
        <color indexed="8"/>
        <rFont val="Calibri"/>
        <family val="2"/>
      </rPr>
      <t xml:space="preserve"> </t>
    </r>
  </si>
  <si>
    <r>
      <t>Waste Shred</t>
    </r>
    <r>
      <rPr>
        <b/>
        <sz val="11"/>
        <color indexed="8"/>
        <rFont val="Calibri"/>
        <family val="2"/>
      </rPr>
      <t xml:space="preserve">der for BMW 
</t>
    </r>
  </si>
  <si>
    <r>
      <t>IUCD Kit</t>
    </r>
    <r>
      <rPr>
        <b/>
        <sz val="11"/>
        <color indexed="8"/>
        <rFont val="Calibri"/>
        <family val="2"/>
      </rPr>
      <t xml:space="preserve">
</t>
    </r>
  </si>
  <si>
    <r>
      <t>Centrifu</t>
    </r>
    <r>
      <rPr>
        <b/>
        <sz val="11"/>
        <color indexed="8"/>
        <rFont val="Calibri"/>
        <family val="2"/>
      </rPr>
      <t>ge  for L2 &amp; L3 DPs (upto CHC level)</t>
    </r>
  </si>
  <si>
    <r>
      <rPr>
        <b/>
        <sz val="11"/>
        <color indexed="8"/>
        <rFont val="Calibri"/>
        <family val="2"/>
      </rPr>
      <t>Minilap Kits Available</t>
    </r>
  </si>
  <si>
    <r>
      <rPr>
        <b/>
        <sz val="11"/>
        <color indexed="8"/>
        <rFont val="Calibri"/>
        <family val="2"/>
      </rPr>
      <t>IUCD Kits Available</t>
    </r>
  </si>
  <si>
    <r>
      <rPr>
        <b/>
        <sz val="11"/>
        <color indexed="8"/>
        <rFont val="Calibri"/>
        <family val="2"/>
      </rPr>
      <t>Laparoscopes Available</t>
    </r>
  </si>
  <si>
    <t>Facility Type (DH/ SDH/ Area Hospital/ CHC/ PHC/ Sub Centers/ Training Centers)</t>
  </si>
  <si>
    <r>
      <rPr>
        <b/>
        <sz val="11"/>
        <color theme="1"/>
        <rFont val="Calibri"/>
        <family val="2"/>
      </rPr>
      <t>Delivery Point (Old/ New)</t>
    </r>
  </si>
  <si>
    <t xml:space="preserve">Functional DP (Y=1) </t>
  </si>
  <si>
    <t>Bed Occupancy rate</t>
  </si>
  <si>
    <t>No. available</t>
  </si>
  <si>
    <t>No. required</t>
  </si>
  <si>
    <t>Name of Block</t>
  </si>
  <si>
    <t>Master input data forms. Facility details form - B2</t>
  </si>
  <si>
    <t>Master input data forms. Facility details form - B5</t>
  </si>
  <si>
    <t>Master input data forms. Facility details form - B3</t>
  </si>
  <si>
    <t>Master input data forms. Facility details form - B9</t>
  </si>
  <si>
    <t>Master input data forms. Facility operational metrics - C12</t>
  </si>
  <si>
    <t>Master input data forms. Facility operational metrics - C13</t>
  </si>
  <si>
    <t>Master input data forms. Facility operational metrics - C10</t>
  </si>
  <si>
    <t>Master input data forms. Facility operational metrics - C11</t>
  </si>
  <si>
    <t>Master input data forms. Facility operational metrics - C8</t>
  </si>
  <si>
    <t>Master input data forms. Facility operational metrics - C9</t>
  </si>
  <si>
    <t>(Annexure to be filled at State level)</t>
  </si>
  <si>
    <t>(Annexure to be filled at district Level &amp; consolidated across districts at State level)</t>
  </si>
  <si>
    <t>Software should give a state level consolidated view drug wise</t>
  </si>
  <si>
    <t>Master input data forms. Facility details form - B8</t>
  </si>
  <si>
    <t>Master input data forms. Facility operational metrics - C14</t>
  </si>
  <si>
    <t>Phek</t>
  </si>
  <si>
    <t>Phek Sadar</t>
  </si>
  <si>
    <t>District Hopital</t>
  </si>
  <si>
    <t>III</t>
  </si>
  <si>
    <t>Old</t>
  </si>
  <si>
    <t>Y</t>
  </si>
  <si>
    <t>Pfutsero</t>
  </si>
  <si>
    <t>CHC Pfutsero</t>
  </si>
  <si>
    <t>II</t>
  </si>
  <si>
    <t>Meluri</t>
  </si>
  <si>
    <t>CHC Meluri</t>
  </si>
  <si>
    <t>Chozuba</t>
  </si>
  <si>
    <t>CHC Chozuba</t>
  </si>
  <si>
    <t>Kikruma</t>
  </si>
  <si>
    <t>PHC Kikruma</t>
  </si>
  <si>
    <t>I</t>
  </si>
  <si>
    <t>PHC Khezhakheno</t>
  </si>
  <si>
    <t>PHC Phesachodu</t>
  </si>
  <si>
    <t>PHC Zuketsa</t>
  </si>
  <si>
    <t>PHC Porba</t>
  </si>
  <si>
    <t>PHC Chetheba</t>
  </si>
  <si>
    <t>PHC Ruzazho</t>
  </si>
  <si>
    <t>PHC Thuvopisu</t>
  </si>
  <si>
    <t>PHC Yoruba</t>
  </si>
  <si>
    <t>PHC Chizami</t>
  </si>
  <si>
    <t>PHC Weziho</t>
  </si>
  <si>
    <t>EDL</t>
  </si>
  <si>
    <t>1 DH</t>
  </si>
  <si>
    <t>3 CHC</t>
  </si>
  <si>
    <t>23 PHC</t>
  </si>
  <si>
    <t>44 SC</t>
  </si>
  <si>
    <t>Additional Equipment for DH</t>
  </si>
  <si>
    <t>Particulars</t>
  </si>
  <si>
    <t>No. Required</t>
  </si>
  <si>
    <t>Laparoscope 30"</t>
  </si>
  <si>
    <t>Insufflator</t>
  </si>
  <si>
    <t>Light Source</t>
  </si>
  <si>
    <t>Harmonic Scalpel</t>
  </si>
  <si>
    <t>Lap Recording System</t>
  </si>
  <si>
    <t>Leress Needle</t>
  </si>
  <si>
    <t>Trochar I Canula</t>
  </si>
  <si>
    <t>10mm (Poondtip)</t>
  </si>
  <si>
    <t>10mm Sharp</t>
  </si>
  <si>
    <t>5mm Sharp</t>
  </si>
  <si>
    <t>Reducer to 10mm</t>
  </si>
  <si>
    <t>Reducer to 5mm</t>
  </si>
  <si>
    <t>Maryland Dissector</t>
  </si>
  <si>
    <t>Endocoscopic Sussors</t>
  </si>
  <si>
    <t>Straight</t>
  </si>
  <si>
    <t>Curve</t>
  </si>
  <si>
    <t>Lap Needle Holder</t>
  </si>
  <si>
    <t>Ring Applicator</t>
  </si>
  <si>
    <t>Cup Applicator</t>
  </si>
  <si>
    <t>Urasper 5mm</t>
  </si>
  <si>
    <t>Lap Biosy Forcep</t>
  </si>
  <si>
    <t>Lap Suction TIP</t>
  </si>
  <si>
    <t>Lap Aspiration Needle</t>
  </si>
  <si>
    <t>Endo Hook Cautery Tip</t>
  </si>
  <si>
    <t>Endo probe</t>
  </si>
  <si>
    <t>Cautery Cord</t>
  </si>
  <si>
    <t>Suction Irrigation Tubing</t>
  </si>
  <si>
    <t>Monitor</t>
  </si>
  <si>
    <t>Sl. No</t>
  </si>
  <si>
    <t>Endoscopic Grasper</t>
  </si>
  <si>
    <t>Tooth</t>
  </si>
  <si>
    <t>Non Tooth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</si>
</sst>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i/>
      <sz val="10.4"/>
      <color rgb="FF000000"/>
      <name val="Calibri"/>
      <family val="2"/>
    </font>
    <font>
      <sz val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6" fillId="0" borderId="0"/>
    <xf numFmtId="0" fontId="6" fillId="0" borderId="0"/>
    <xf numFmtId="0" fontId="1" fillId="0" borderId="0"/>
    <xf numFmtId="0" fontId="19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27" borderId="13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124">
    <xf numFmtId="0" fontId="0" fillId="0" borderId="0" xfId="0"/>
    <xf numFmtId="0" fontId="22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7" borderId="1" xfId="0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vertical="center" wrapText="1"/>
    </xf>
    <xf numFmtId="0" fontId="22" fillId="36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39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/>
    </xf>
    <xf numFmtId="0" fontId="27" fillId="0" borderId="1" xfId="0" applyFont="1" applyFill="1" applyBorder="1" applyAlignment="1" applyProtection="1">
      <alignment vertical="center" wrapText="1"/>
    </xf>
    <xf numFmtId="43" fontId="22" fillId="0" borderId="1" xfId="43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vertical="center" wrapText="1"/>
    </xf>
    <xf numFmtId="43" fontId="0" fillId="0" borderId="1" xfId="43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2" fillId="35" borderId="1" xfId="0" applyFont="1" applyFill="1" applyBorder="1" applyAlignment="1">
      <alignment horizontal="center" vertical="center" wrapText="1"/>
    </xf>
    <xf numFmtId="43" fontId="22" fillId="34" borderId="1" xfId="4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22" fillId="33" borderId="1" xfId="0" applyNumberFormat="1" applyFont="1" applyFill="1" applyBorder="1" applyAlignment="1">
      <alignment horizontal="right" vertical="center" wrapText="1"/>
    </xf>
    <xf numFmtId="4" fontId="22" fillId="33" borderId="1" xfId="0" applyNumberFormat="1" applyFont="1" applyFill="1" applyBorder="1" applyAlignment="1">
      <alignment horizontal="right" vertical="center" wrapText="1"/>
    </xf>
    <xf numFmtId="4" fontId="22" fillId="33" borderId="1" xfId="43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32" borderId="1" xfId="0" applyFont="1" applyFill="1" applyBorder="1" applyAlignment="1">
      <alignment horizontal="left" vertical="center" wrapText="1"/>
    </xf>
    <xf numFmtId="0" fontId="0" fillId="3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28" fillId="32" borderId="1" xfId="149" applyFont="1" applyFill="1" applyBorder="1" applyAlignment="1">
      <alignment vertical="center" wrapText="1"/>
    </xf>
    <xf numFmtId="0" fontId="28" fillId="32" borderId="1" xfId="149" applyFont="1" applyFill="1" applyBorder="1" applyAlignment="1">
      <alignment horizontal="center" vertical="center" wrapText="1"/>
    </xf>
    <xf numFmtId="0" fontId="27" fillId="0" borderId="1" xfId="119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8" fillId="0" borderId="1" xfId="149" applyFont="1" applyFill="1" applyBorder="1" applyAlignment="1">
      <alignment horizontal="center" vertical="center"/>
    </xf>
    <xf numFmtId="1" fontId="22" fillId="32" borderId="1" xfId="0" applyNumberFormat="1" applyFont="1" applyFill="1" applyBorder="1" applyAlignment="1">
      <alignment horizontal="center" vertical="center" wrapText="1"/>
    </xf>
    <xf numFmtId="0" fontId="28" fillId="0" borderId="1" xfId="149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4" fillId="0" borderId="1" xfId="0" applyFont="1" applyBorder="1" applyAlignment="1"/>
    <xf numFmtId="0" fontId="22" fillId="37" borderId="1" xfId="0" applyFont="1" applyFill="1" applyBorder="1" applyAlignment="1">
      <alignment vertical="top" wrapText="1"/>
    </xf>
    <xf numFmtId="0" fontId="29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 wrapText="1"/>
    </xf>
    <xf numFmtId="0" fontId="0" fillId="41" borderId="1" xfId="0" applyFont="1" applyFill="1" applyBorder="1" applyAlignment="1">
      <alignment vertical="center" wrapText="1"/>
    </xf>
    <xf numFmtId="0" fontId="0" fillId="41" borderId="2" xfId="0" applyFont="1" applyFill="1" applyBorder="1" applyAlignment="1">
      <alignment vertical="center" wrapText="1"/>
    </xf>
    <xf numFmtId="0" fontId="0" fillId="41" borderId="1" xfId="0" applyFont="1" applyFill="1" applyBorder="1" applyAlignment="1">
      <alignment horizontal="left" vertical="center" wrapText="1"/>
    </xf>
    <xf numFmtId="0" fontId="0" fillId="41" borderId="1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/>
    </xf>
    <xf numFmtId="0" fontId="22" fillId="41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/>
    <xf numFmtId="0" fontId="0" fillId="32" borderId="1" xfId="147" applyFont="1" applyFill="1" applyBorder="1" applyAlignment="1">
      <alignment vertical="center" wrapText="1"/>
    </xf>
    <xf numFmtId="0" fontId="0" fillId="32" borderId="1" xfId="147" applyFont="1" applyFill="1" applyBorder="1" applyAlignment="1">
      <alignment horizontal="center" vertical="center" wrapText="1"/>
    </xf>
    <xf numFmtId="0" fontId="27" fillId="32" borderId="1" xfId="119" applyFont="1" applyFill="1" applyBorder="1" applyAlignment="1">
      <alignment horizontal="center" vertical="center" wrapText="1"/>
    </xf>
    <xf numFmtId="0" fontId="0" fillId="32" borderId="1" xfId="0" applyFill="1" applyBorder="1" applyAlignment="1">
      <alignment horizontal="center" vertical="center" wrapText="1"/>
    </xf>
    <xf numFmtId="1" fontId="31" fillId="32" borderId="1" xfId="147" applyNumberFormat="1" applyFont="1" applyFill="1" applyBorder="1" applyAlignment="1">
      <alignment horizontal="center" vertical="center" wrapText="1"/>
    </xf>
    <xf numFmtId="0" fontId="31" fillId="32" borderId="1" xfId="147" applyFont="1" applyFill="1" applyBorder="1" applyAlignment="1">
      <alignment horizontal="center" vertical="center" wrapText="1"/>
    </xf>
    <xf numFmtId="0" fontId="22" fillId="32" borderId="1" xfId="0" applyFont="1" applyFill="1" applyBorder="1" applyAlignment="1">
      <alignment horizontal="center"/>
    </xf>
    <xf numFmtId="1" fontId="0" fillId="32" borderId="1" xfId="0" applyNumberFormat="1" applyFill="1" applyBorder="1" applyAlignment="1">
      <alignment horizontal="center"/>
    </xf>
    <xf numFmtId="0" fontId="0" fillId="3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2" fillId="36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5" borderId="2" xfId="0" applyFont="1" applyFill="1" applyBorder="1" applyAlignment="1">
      <alignment horizontal="center" vertical="center" wrapText="1"/>
    </xf>
    <xf numFmtId="0" fontId="22" fillId="35" borderId="3" xfId="0" applyFont="1" applyFill="1" applyBorder="1" applyAlignment="1">
      <alignment horizontal="center" vertical="center" wrapText="1"/>
    </xf>
    <xf numFmtId="0" fontId="22" fillId="35" borderId="4" xfId="0" applyFont="1" applyFill="1" applyBorder="1" applyAlignment="1">
      <alignment horizontal="center" vertical="center" wrapText="1"/>
    </xf>
    <xf numFmtId="0" fontId="22" fillId="36" borderId="5" xfId="0" applyFont="1" applyFill="1" applyBorder="1" applyAlignment="1">
      <alignment horizontal="center" vertical="center" wrapText="1"/>
    </xf>
    <xf numFmtId="0" fontId="22" fillId="36" borderId="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22" fillId="40" borderId="1" xfId="119" applyFont="1" applyFill="1" applyBorder="1" applyAlignment="1">
      <alignment horizontal="center" vertical="center" wrapText="1"/>
    </xf>
    <xf numFmtId="0" fontId="22" fillId="35" borderId="1" xfId="0" applyFont="1" applyFill="1" applyBorder="1" applyAlignment="1">
      <alignment horizontal="center" vertical="top" wrapText="1"/>
    </xf>
    <xf numFmtId="0" fontId="22" fillId="37" borderId="1" xfId="0" applyFont="1" applyFill="1" applyBorder="1" applyAlignment="1">
      <alignment horizontal="center" vertical="center" wrapText="1"/>
    </xf>
    <xf numFmtId="0" fontId="22" fillId="37" borderId="1" xfId="0" applyFont="1" applyFill="1" applyBorder="1" applyAlignment="1">
      <alignment horizontal="center" vertical="top" wrapText="1"/>
    </xf>
    <xf numFmtId="0" fontId="28" fillId="32" borderId="5" xfId="149" applyFont="1" applyFill="1" applyBorder="1" applyAlignment="1">
      <alignment horizontal="center" vertical="center" wrapText="1"/>
    </xf>
    <xf numFmtId="0" fontId="28" fillId="32" borderId="16" xfId="149" applyFont="1" applyFill="1" applyBorder="1" applyAlignment="1">
      <alignment horizontal="center" vertical="center" wrapText="1"/>
    </xf>
    <xf numFmtId="0" fontId="28" fillId="32" borderId="6" xfId="14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top" wrapText="1"/>
    </xf>
    <xf numFmtId="0" fontId="22" fillId="39" borderId="1" xfId="0" applyFont="1" applyFill="1" applyBorder="1" applyAlignment="1">
      <alignment horizontal="center" vertical="top" wrapText="1"/>
    </xf>
    <xf numFmtId="0" fontId="22" fillId="36" borderId="1" xfId="0" applyFont="1" applyFill="1" applyBorder="1" applyAlignment="1">
      <alignment horizontal="center" vertical="center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>
      <pane ySplit="3" topLeftCell="A60" activePane="bottomLeft" state="frozen"/>
      <selection pane="bottomLeft" activeCell="B60" sqref="B60:D60"/>
    </sheetView>
  </sheetViews>
  <sheetFormatPr defaultRowHeight="15"/>
  <cols>
    <col min="1" max="1" width="9.140625" style="22"/>
    <col min="2" max="2" width="54.85546875" style="22" customWidth="1"/>
    <col min="3" max="3" width="34.7109375" style="23" bestFit="1" customWidth="1"/>
    <col min="4" max="4" width="48.85546875" style="23" customWidth="1"/>
    <col min="5" max="16384" width="9.140625" style="23"/>
  </cols>
  <sheetData>
    <row r="1" spans="1:7" s="21" customFormat="1" ht="15.75">
      <c r="A1" s="19" t="s">
        <v>44</v>
      </c>
      <c r="B1" s="20"/>
    </row>
    <row r="2" spans="1:7">
      <c r="A2" s="94" t="s">
        <v>208</v>
      </c>
      <c r="B2" s="94"/>
      <c r="C2" s="94"/>
      <c r="D2" s="94"/>
      <c r="E2" s="94"/>
      <c r="F2" s="94"/>
      <c r="G2" s="94"/>
    </row>
    <row r="3" spans="1:7">
      <c r="A3" s="16" t="s">
        <v>0</v>
      </c>
      <c r="B3" s="16" t="s">
        <v>45</v>
      </c>
      <c r="C3" s="91" t="s">
        <v>46</v>
      </c>
      <c r="D3" s="91"/>
    </row>
    <row r="4" spans="1:7">
      <c r="A4" s="17" t="s">
        <v>47</v>
      </c>
      <c r="B4" s="92" t="s">
        <v>48</v>
      </c>
      <c r="C4" s="92"/>
      <c r="D4" s="92"/>
    </row>
    <row r="5" spans="1:7">
      <c r="A5" s="18" t="s">
        <v>49</v>
      </c>
      <c r="B5" s="9" t="s">
        <v>50</v>
      </c>
      <c r="C5" s="8" t="s">
        <v>51</v>
      </c>
      <c r="D5" s="8"/>
    </row>
    <row r="6" spans="1:7" ht="15" customHeight="1">
      <c r="A6" s="18" t="s">
        <v>52</v>
      </c>
      <c r="B6" s="9" t="s">
        <v>53</v>
      </c>
      <c r="C6" s="8" t="s">
        <v>54</v>
      </c>
      <c r="D6" s="8"/>
    </row>
    <row r="7" spans="1:7">
      <c r="A7" s="17" t="s">
        <v>55</v>
      </c>
      <c r="B7" s="92" t="s">
        <v>56</v>
      </c>
      <c r="C7" s="92"/>
      <c r="D7" s="92"/>
    </row>
    <row r="8" spans="1:7" ht="30">
      <c r="A8" s="18" t="s">
        <v>57</v>
      </c>
      <c r="B8" s="9" t="s">
        <v>58</v>
      </c>
      <c r="C8" s="97"/>
      <c r="D8" s="98"/>
    </row>
    <row r="9" spans="1:7">
      <c r="A9" s="18" t="s">
        <v>59</v>
      </c>
      <c r="B9" s="9" t="s">
        <v>161</v>
      </c>
      <c r="C9" s="72"/>
      <c r="D9" s="24" t="s">
        <v>60</v>
      </c>
    </row>
    <row r="10" spans="1:7">
      <c r="A10" s="18"/>
      <c r="B10" s="9" t="s">
        <v>61</v>
      </c>
      <c r="C10" s="72"/>
      <c r="D10" s="8"/>
    </row>
    <row r="11" spans="1:7">
      <c r="A11" s="18"/>
      <c r="B11" s="9" t="s">
        <v>62</v>
      </c>
      <c r="C11" s="72"/>
      <c r="D11" s="8"/>
    </row>
    <row r="12" spans="1:7">
      <c r="A12" s="17" t="s">
        <v>63</v>
      </c>
      <c r="B12" s="92" t="s">
        <v>64</v>
      </c>
      <c r="C12" s="92"/>
      <c r="D12" s="92"/>
    </row>
    <row r="13" spans="1:7">
      <c r="A13" s="18" t="s">
        <v>65</v>
      </c>
      <c r="B13" s="9" t="s">
        <v>66</v>
      </c>
      <c r="C13" s="8" t="s">
        <v>67</v>
      </c>
      <c r="D13" s="8"/>
    </row>
    <row r="14" spans="1:7">
      <c r="A14" s="95" t="s">
        <v>68</v>
      </c>
      <c r="B14" s="96" t="s">
        <v>69</v>
      </c>
      <c r="C14" s="9" t="s">
        <v>70</v>
      </c>
      <c r="D14" s="8"/>
    </row>
    <row r="15" spans="1:7">
      <c r="A15" s="95"/>
      <c r="B15" s="96"/>
      <c r="C15" s="9" t="s">
        <v>71</v>
      </c>
      <c r="D15" s="8"/>
    </row>
    <row r="16" spans="1:7">
      <c r="A16" s="95"/>
      <c r="B16" s="96"/>
      <c r="C16" s="9" t="s">
        <v>72</v>
      </c>
      <c r="D16" s="8"/>
    </row>
    <row r="17" spans="1:4">
      <c r="A17" s="95"/>
      <c r="B17" s="96"/>
      <c r="C17" s="9" t="s">
        <v>73</v>
      </c>
      <c r="D17" s="8"/>
    </row>
    <row r="18" spans="1:4">
      <c r="A18" s="95"/>
      <c r="B18" s="96"/>
      <c r="C18" s="9" t="s">
        <v>74</v>
      </c>
      <c r="D18" s="8"/>
    </row>
    <row r="19" spans="1:4">
      <c r="A19" s="95"/>
      <c r="B19" s="96"/>
      <c r="C19" s="9" t="s">
        <v>75</v>
      </c>
      <c r="D19" s="8"/>
    </row>
    <row r="20" spans="1:4">
      <c r="A20" s="95" t="s">
        <v>76</v>
      </c>
      <c r="B20" s="9" t="s">
        <v>77</v>
      </c>
      <c r="C20" s="25" t="s">
        <v>78</v>
      </c>
      <c r="D20" s="8"/>
    </row>
    <row r="21" spans="1:4" ht="30">
      <c r="A21" s="95"/>
      <c r="B21" s="9" t="s">
        <v>79</v>
      </c>
      <c r="C21" s="73"/>
      <c r="D21" s="8"/>
    </row>
    <row r="22" spans="1:4">
      <c r="A22" s="18" t="s">
        <v>80</v>
      </c>
      <c r="B22" s="9" t="s">
        <v>81</v>
      </c>
      <c r="C22" s="72"/>
      <c r="D22" s="8"/>
    </row>
    <row r="23" spans="1:4">
      <c r="A23" s="18" t="s">
        <v>82</v>
      </c>
      <c r="B23" s="9" t="s">
        <v>83</v>
      </c>
      <c r="C23" s="72"/>
      <c r="D23" s="8"/>
    </row>
    <row r="24" spans="1:4">
      <c r="A24" s="17" t="s">
        <v>84</v>
      </c>
      <c r="B24" s="93" t="s">
        <v>85</v>
      </c>
      <c r="C24" s="93"/>
      <c r="D24" s="15"/>
    </row>
    <row r="25" spans="1:4" ht="30">
      <c r="A25" s="18" t="s">
        <v>86</v>
      </c>
      <c r="B25" s="9" t="s">
        <v>87</v>
      </c>
      <c r="C25" s="8" t="s">
        <v>88</v>
      </c>
      <c r="D25" s="8"/>
    </row>
    <row r="26" spans="1:4">
      <c r="A26" s="18" t="s">
        <v>89</v>
      </c>
      <c r="B26" s="9" t="s">
        <v>90</v>
      </c>
      <c r="C26" s="8" t="s">
        <v>67</v>
      </c>
      <c r="D26" s="8"/>
    </row>
    <row r="27" spans="1:4">
      <c r="A27" s="18" t="s">
        <v>91</v>
      </c>
      <c r="B27" s="9" t="s">
        <v>92</v>
      </c>
      <c r="C27" s="8" t="s">
        <v>93</v>
      </c>
      <c r="D27" s="8"/>
    </row>
    <row r="28" spans="1:4">
      <c r="A28" s="17" t="s">
        <v>94</v>
      </c>
      <c r="B28" s="93" t="s">
        <v>95</v>
      </c>
      <c r="C28" s="93"/>
      <c r="D28" s="15"/>
    </row>
    <row r="29" spans="1:4">
      <c r="A29" s="18" t="s">
        <v>96</v>
      </c>
      <c r="B29" s="9" t="s">
        <v>97</v>
      </c>
      <c r="C29" s="8" t="s">
        <v>67</v>
      </c>
      <c r="D29" s="26"/>
    </row>
    <row r="30" spans="1:4" ht="30">
      <c r="A30" s="18" t="s">
        <v>98</v>
      </c>
      <c r="B30" s="9" t="s">
        <v>99</v>
      </c>
      <c r="C30" s="72"/>
      <c r="D30" s="26"/>
    </row>
    <row r="31" spans="1:4">
      <c r="A31" s="17" t="s">
        <v>100</v>
      </c>
      <c r="B31" s="93" t="s">
        <v>101</v>
      </c>
      <c r="C31" s="93"/>
      <c r="D31" s="93"/>
    </row>
    <row r="32" spans="1:4" ht="30">
      <c r="A32" s="18" t="s">
        <v>102</v>
      </c>
      <c r="B32" s="9" t="s">
        <v>103</v>
      </c>
      <c r="C32" s="8" t="s">
        <v>67</v>
      </c>
      <c r="D32" s="8"/>
    </row>
    <row r="33" spans="1:4">
      <c r="A33" s="18" t="s">
        <v>104</v>
      </c>
      <c r="B33" s="9" t="s">
        <v>105</v>
      </c>
      <c r="C33" s="8" t="s">
        <v>67</v>
      </c>
      <c r="D33" s="8"/>
    </row>
    <row r="34" spans="1:4">
      <c r="A34" s="95" t="s">
        <v>106</v>
      </c>
      <c r="B34" s="96" t="s">
        <v>164</v>
      </c>
      <c r="C34" s="8" t="s">
        <v>107</v>
      </c>
      <c r="D34" s="8"/>
    </row>
    <row r="35" spans="1:4">
      <c r="A35" s="95"/>
      <c r="B35" s="96"/>
      <c r="C35" s="8" t="s">
        <v>108</v>
      </c>
      <c r="D35" s="8"/>
    </row>
    <row r="36" spans="1:4">
      <c r="A36" s="95"/>
      <c r="B36" s="96"/>
      <c r="C36" s="8" t="s">
        <v>163</v>
      </c>
      <c r="D36" s="8"/>
    </row>
    <row r="37" spans="1:4">
      <c r="A37" s="95" t="s">
        <v>109</v>
      </c>
      <c r="B37" s="96" t="s">
        <v>165</v>
      </c>
      <c r="C37" s="9" t="s">
        <v>110</v>
      </c>
      <c r="D37" s="8"/>
    </row>
    <row r="38" spans="1:4">
      <c r="A38" s="95"/>
      <c r="B38" s="96"/>
      <c r="C38" s="9" t="s">
        <v>166</v>
      </c>
      <c r="D38" s="8"/>
    </row>
    <row r="39" spans="1:4">
      <c r="A39" s="95"/>
      <c r="B39" s="96"/>
      <c r="C39" s="8" t="s">
        <v>111</v>
      </c>
      <c r="D39" s="8"/>
    </row>
    <row r="40" spans="1:4" ht="30">
      <c r="A40" s="18" t="s">
        <v>112</v>
      </c>
      <c r="B40" s="9" t="s">
        <v>113</v>
      </c>
      <c r="C40" s="72"/>
      <c r="D40" s="8"/>
    </row>
    <row r="41" spans="1:4" ht="30">
      <c r="A41" s="18" t="s">
        <v>114</v>
      </c>
      <c r="B41" s="9" t="s">
        <v>115</v>
      </c>
      <c r="C41" s="72"/>
      <c r="D41" s="8"/>
    </row>
    <row r="42" spans="1:4" ht="15" customHeight="1">
      <c r="A42" s="18" t="s">
        <v>116</v>
      </c>
      <c r="B42" s="9" t="s">
        <v>117</v>
      </c>
      <c r="C42" s="8" t="s">
        <v>67</v>
      </c>
      <c r="D42" s="8"/>
    </row>
    <row r="43" spans="1:4">
      <c r="A43" s="17" t="s">
        <v>118</v>
      </c>
      <c r="B43" s="93" t="s">
        <v>119</v>
      </c>
      <c r="C43" s="93"/>
      <c r="D43" s="93"/>
    </row>
    <row r="44" spans="1:4" ht="30">
      <c r="A44" s="18" t="s">
        <v>120</v>
      </c>
      <c r="B44" s="9" t="s">
        <v>121</v>
      </c>
      <c r="C44" s="8" t="s">
        <v>67</v>
      </c>
      <c r="D44" s="8"/>
    </row>
    <row r="45" spans="1:4" ht="30">
      <c r="A45" s="18" t="s">
        <v>122</v>
      </c>
      <c r="B45" s="9" t="s">
        <v>123</v>
      </c>
      <c r="C45" s="72"/>
      <c r="D45" s="8"/>
    </row>
    <row r="46" spans="1:4">
      <c r="A46" s="18" t="s">
        <v>124</v>
      </c>
      <c r="B46" s="9" t="s">
        <v>125</v>
      </c>
      <c r="C46" s="8" t="s">
        <v>162</v>
      </c>
      <c r="D46" s="8"/>
    </row>
    <row r="47" spans="1:4">
      <c r="A47" s="18" t="s">
        <v>126</v>
      </c>
      <c r="B47" s="9" t="s">
        <v>127</v>
      </c>
      <c r="C47" s="8" t="s">
        <v>128</v>
      </c>
      <c r="D47" s="8"/>
    </row>
    <row r="48" spans="1:4" ht="15" customHeight="1">
      <c r="A48" s="18" t="s">
        <v>129</v>
      </c>
      <c r="B48" s="9" t="s">
        <v>130</v>
      </c>
      <c r="C48" s="72"/>
      <c r="D48" s="8"/>
    </row>
    <row r="49" spans="1:4">
      <c r="A49" s="18" t="s">
        <v>131</v>
      </c>
      <c r="B49" s="9" t="s">
        <v>132</v>
      </c>
      <c r="C49" s="8" t="s">
        <v>67</v>
      </c>
      <c r="D49" s="8"/>
    </row>
    <row r="50" spans="1:4">
      <c r="A50" s="17" t="s">
        <v>133</v>
      </c>
      <c r="B50" s="93" t="s">
        <v>134</v>
      </c>
      <c r="C50" s="93"/>
      <c r="D50" s="93"/>
    </row>
    <row r="51" spans="1:4">
      <c r="A51" s="18" t="s">
        <v>135</v>
      </c>
      <c r="B51" s="9" t="s">
        <v>136</v>
      </c>
      <c r="C51" s="8" t="s">
        <v>67</v>
      </c>
      <c r="D51" s="8"/>
    </row>
    <row r="52" spans="1:4" ht="45">
      <c r="A52" s="18" t="s">
        <v>137</v>
      </c>
      <c r="B52" s="9" t="s">
        <v>138</v>
      </c>
      <c r="C52" s="72"/>
      <c r="D52" s="8"/>
    </row>
    <row r="53" spans="1:4">
      <c r="A53" s="17">
        <v>9</v>
      </c>
      <c r="B53" s="92" t="s">
        <v>139</v>
      </c>
      <c r="C53" s="92"/>
      <c r="D53" s="92"/>
    </row>
    <row r="54" spans="1:4">
      <c r="A54" s="18" t="s">
        <v>140</v>
      </c>
      <c r="B54" s="9" t="s">
        <v>141</v>
      </c>
      <c r="C54" s="74"/>
      <c r="D54" s="9"/>
    </row>
    <row r="55" spans="1:4">
      <c r="A55" s="18" t="s">
        <v>142</v>
      </c>
      <c r="B55" s="9" t="s">
        <v>143</v>
      </c>
      <c r="C55" s="74"/>
      <c r="D55" s="9"/>
    </row>
    <row r="56" spans="1:4">
      <c r="A56" s="18" t="s">
        <v>144</v>
      </c>
      <c r="B56" s="9" t="s">
        <v>145</v>
      </c>
      <c r="C56" s="74"/>
      <c r="D56" s="9"/>
    </row>
    <row r="57" spans="1:4">
      <c r="A57" s="18" t="s">
        <v>146</v>
      </c>
      <c r="B57" s="9" t="s">
        <v>147</v>
      </c>
      <c r="C57" s="75"/>
      <c r="D57" s="9"/>
    </row>
    <row r="58" spans="1:4">
      <c r="A58" s="18" t="s">
        <v>148</v>
      </c>
      <c r="B58" s="9" t="s">
        <v>149</v>
      </c>
      <c r="C58" s="74"/>
      <c r="D58" s="9"/>
    </row>
    <row r="59" spans="1:4" ht="30">
      <c r="A59" s="18" t="s">
        <v>150</v>
      </c>
      <c r="B59" s="9" t="s">
        <v>151</v>
      </c>
      <c r="C59" s="74"/>
      <c r="D59" s="9"/>
    </row>
    <row r="60" spans="1:4">
      <c r="A60" s="17">
        <v>10</v>
      </c>
      <c r="B60" s="93" t="s">
        <v>152</v>
      </c>
      <c r="C60" s="93"/>
      <c r="D60" s="93"/>
    </row>
    <row r="61" spans="1:4">
      <c r="A61" s="95" t="s">
        <v>153</v>
      </c>
      <c r="B61" s="96" t="s">
        <v>167</v>
      </c>
      <c r="C61" s="10" t="s">
        <v>169</v>
      </c>
      <c r="D61" s="9"/>
    </row>
    <row r="62" spans="1:4">
      <c r="A62" s="95"/>
      <c r="B62" s="96"/>
      <c r="C62" s="10" t="s">
        <v>170</v>
      </c>
      <c r="D62" s="9"/>
    </row>
    <row r="63" spans="1:4">
      <c r="A63" s="95"/>
      <c r="B63" s="96"/>
      <c r="C63" s="10" t="s">
        <v>168</v>
      </c>
      <c r="D63" s="10"/>
    </row>
    <row r="64" spans="1:4">
      <c r="A64" s="95" t="s">
        <v>154</v>
      </c>
      <c r="B64" s="96" t="s">
        <v>155</v>
      </c>
      <c r="C64" s="10" t="s">
        <v>169</v>
      </c>
      <c r="D64" s="9"/>
    </row>
    <row r="65" spans="1:4">
      <c r="A65" s="95"/>
      <c r="B65" s="96"/>
      <c r="C65" s="10" t="s">
        <v>170</v>
      </c>
      <c r="D65" s="9"/>
    </row>
    <row r="66" spans="1:4">
      <c r="A66" s="95"/>
      <c r="B66" s="96"/>
      <c r="C66" s="10" t="s">
        <v>168</v>
      </c>
      <c r="D66" s="10"/>
    </row>
    <row r="67" spans="1:4" ht="30">
      <c r="A67" s="18" t="s">
        <v>156</v>
      </c>
      <c r="B67" s="9" t="s">
        <v>171</v>
      </c>
      <c r="C67" s="72"/>
      <c r="D67" s="9"/>
    </row>
    <row r="68" spans="1:4">
      <c r="A68" s="18" t="s">
        <v>157</v>
      </c>
      <c r="B68" s="9" t="s">
        <v>175</v>
      </c>
      <c r="C68" s="72"/>
      <c r="D68" s="9"/>
    </row>
    <row r="69" spans="1:4" ht="30">
      <c r="A69" s="18" t="s">
        <v>173</v>
      </c>
      <c r="B69" s="9" t="s">
        <v>172</v>
      </c>
      <c r="C69" s="72"/>
      <c r="D69" s="9"/>
    </row>
    <row r="70" spans="1:4">
      <c r="A70" s="18" t="s">
        <v>174</v>
      </c>
      <c r="B70" s="9" t="s">
        <v>175</v>
      </c>
      <c r="C70" s="72"/>
      <c r="D70" s="9"/>
    </row>
    <row r="71" spans="1:4">
      <c r="A71" s="17">
        <v>11</v>
      </c>
      <c r="B71" s="93" t="s">
        <v>158</v>
      </c>
      <c r="C71" s="93"/>
      <c r="D71" s="93"/>
    </row>
    <row r="72" spans="1:4" ht="47.25" customHeight="1">
      <c r="A72" s="18" t="s">
        <v>159</v>
      </c>
      <c r="B72" s="9" t="s">
        <v>160</v>
      </c>
      <c r="C72" s="73"/>
      <c r="D72" s="26"/>
    </row>
  </sheetData>
  <mergeCells count="25">
    <mergeCell ref="B71:D71"/>
    <mergeCell ref="C8:D8"/>
    <mergeCell ref="A64:A66"/>
    <mergeCell ref="B64:B66"/>
    <mergeCell ref="B60:D60"/>
    <mergeCell ref="A61:A63"/>
    <mergeCell ref="B61:B63"/>
    <mergeCell ref="B50:D50"/>
    <mergeCell ref="B53:D53"/>
    <mergeCell ref="B43:D43"/>
    <mergeCell ref="A37:A39"/>
    <mergeCell ref="B37:B39"/>
    <mergeCell ref="A34:A36"/>
    <mergeCell ref="B34:B36"/>
    <mergeCell ref="B28:C28"/>
    <mergeCell ref="B31:D31"/>
    <mergeCell ref="C3:D3"/>
    <mergeCell ref="B4:D4"/>
    <mergeCell ref="B7:D7"/>
    <mergeCell ref="B24:C24"/>
    <mergeCell ref="A2:G2"/>
    <mergeCell ref="A20:A21"/>
    <mergeCell ref="B12:D12"/>
    <mergeCell ref="A14:A19"/>
    <mergeCell ref="B14:B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8"/>
  <dimension ref="A1:M14"/>
  <sheetViews>
    <sheetView zoomScale="90" zoomScaleNormal="90" workbookViewId="0">
      <selection activeCell="J6" sqref="J6"/>
    </sheetView>
  </sheetViews>
  <sheetFormatPr defaultRowHeight="15"/>
  <cols>
    <col min="1" max="1" width="6.140625" style="6" bestFit="1" customWidth="1"/>
    <col min="2" max="2" width="26.85546875" style="6" customWidth="1"/>
    <col min="3" max="3" width="21" style="6" customWidth="1"/>
    <col min="4" max="4" width="14.85546875" style="6" customWidth="1"/>
    <col min="5" max="5" width="10.85546875" style="6" customWidth="1"/>
    <col min="6" max="6" width="10.28515625" style="6" bestFit="1" customWidth="1"/>
    <col min="7" max="7" width="13" style="6" customWidth="1"/>
    <col min="8" max="8" width="12.5703125" style="6" customWidth="1"/>
    <col min="9" max="9" width="11" style="6" customWidth="1"/>
    <col min="10" max="10" width="12.28515625" style="6" bestFit="1" customWidth="1"/>
    <col min="11" max="11" width="12.140625" style="6" customWidth="1"/>
    <col min="12" max="12" width="15.85546875" style="6" customWidth="1"/>
    <col min="13" max="13" width="42" style="6" customWidth="1"/>
    <col min="14" max="15" width="9.140625" style="6"/>
    <col min="16" max="16" width="11" style="6" bestFit="1" customWidth="1"/>
    <col min="17" max="16384" width="9.140625" style="6"/>
  </cols>
  <sheetData>
    <row r="1" spans="1:13" ht="15.75">
      <c r="A1" s="27"/>
      <c r="B1" s="32" t="s">
        <v>176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>
      <c r="A2" s="27"/>
      <c r="B2" s="105" t="s">
        <v>209</v>
      </c>
      <c r="C2" s="105"/>
      <c r="D2" s="105"/>
      <c r="E2" s="105"/>
      <c r="F2" s="105"/>
      <c r="G2" s="105"/>
      <c r="H2" s="105"/>
      <c r="I2" s="33"/>
      <c r="J2" s="27"/>
      <c r="K2" s="27"/>
      <c r="L2" s="27"/>
      <c r="M2" s="27"/>
    </row>
    <row r="3" spans="1:13" ht="15" customHeight="1">
      <c r="A3" s="27"/>
      <c r="B3" s="106" t="s">
        <v>210</v>
      </c>
      <c r="C3" s="107"/>
      <c r="D3" s="107"/>
      <c r="E3" s="107"/>
      <c r="F3" s="107"/>
      <c r="G3" s="107"/>
      <c r="H3" s="107"/>
      <c r="I3" s="108"/>
      <c r="J3" s="27"/>
      <c r="K3" s="27"/>
      <c r="L3" s="27"/>
      <c r="M3" s="27"/>
    </row>
    <row r="4" spans="1:13" ht="33" customHeight="1">
      <c r="A4" s="91" t="s">
        <v>0</v>
      </c>
      <c r="B4" s="91" t="s">
        <v>180</v>
      </c>
      <c r="C4" s="91" t="s">
        <v>33</v>
      </c>
      <c r="D4" s="103" t="s">
        <v>179</v>
      </c>
      <c r="E4" s="100" t="s">
        <v>34</v>
      </c>
      <c r="F4" s="101"/>
      <c r="G4" s="101"/>
      <c r="H4" s="101"/>
      <c r="I4" s="102"/>
      <c r="J4" s="99" t="s">
        <v>178</v>
      </c>
      <c r="K4" s="99"/>
      <c r="L4" s="99"/>
      <c r="M4" s="91" t="s">
        <v>1</v>
      </c>
    </row>
    <row r="5" spans="1:13" ht="53.25" customHeight="1">
      <c r="A5" s="91"/>
      <c r="B5" s="91"/>
      <c r="C5" s="91"/>
      <c r="D5" s="104"/>
      <c r="E5" s="35" t="s">
        <v>35</v>
      </c>
      <c r="F5" s="35" t="s">
        <v>29</v>
      </c>
      <c r="G5" s="35" t="s">
        <v>36</v>
      </c>
      <c r="H5" s="35" t="s">
        <v>37</v>
      </c>
      <c r="I5" s="35" t="s">
        <v>38</v>
      </c>
      <c r="J5" s="11" t="s">
        <v>2</v>
      </c>
      <c r="K5" s="36" t="s">
        <v>181</v>
      </c>
      <c r="L5" s="36" t="s">
        <v>177</v>
      </c>
      <c r="M5" s="91"/>
    </row>
    <row r="6" spans="1:13" ht="15" customHeight="1">
      <c r="A6" s="34">
        <v>1</v>
      </c>
      <c r="B6" s="28" t="s">
        <v>239</v>
      </c>
      <c r="C6" s="7" t="s">
        <v>239</v>
      </c>
      <c r="D6" s="7" t="s">
        <v>240</v>
      </c>
      <c r="E6" s="7"/>
      <c r="F6" s="7"/>
      <c r="G6" s="7"/>
      <c r="H6" s="7"/>
      <c r="I6" s="7"/>
      <c r="J6" s="7"/>
      <c r="K6" s="29"/>
      <c r="L6" s="40">
        <f>(J6*K6)/100000</f>
        <v>0</v>
      </c>
      <c r="M6" s="8"/>
    </row>
    <row r="7" spans="1:13" ht="15" customHeight="1">
      <c r="A7" s="34">
        <v>2</v>
      </c>
      <c r="B7" s="28" t="s">
        <v>239</v>
      </c>
      <c r="C7" s="7" t="s">
        <v>239</v>
      </c>
      <c r="D7" s="7" t="s">
        <v>241</v>
      </c>
      <c r="E7" s="7"/>
      <c r="F7" s="7"/>
      <c r="G7" s="7"/>
      <c r="H7" s="7"/>
      <c r="I7" s="7"/>
      <c r="J7" s="7"/>
      <c r="K7" s="29"/>
      <c r="L7" s="40">
        <f t="shared" ref="L7:L13" si="0">(J7*K7)/100000</f>
        <v>0</v>
      </c>
      <c r="M7" s="8"/>
    </row>
    <row r="8" spans="1:13" ht="15" customHeight="1">
      <c r="A8" s="34">
        <v>3</v>
      </c>
      <c r="B8" s="28" t="s">
        <v>239</v>
      </c>
      <c r="C8" s="7" t="s">
        <v>239</v>
      </c>
      <c r="D8" s="7" t="s">
        <v>242</v>
      </c>
      <c r="E8" s="7"/>
      <c r="F8" s="7"/>
      <c r="G8" s="7"/>
      <c r="H8" s="7"/>
      <c r="I8" s="7"/>
      <c r="J8" s="7"/>
      <c r="K8" s="29"/>
      <c r="L8" s="40">
        <f t="shared" si="0"/>
        <v>0</v>
      </c>
      <c r="M8" s="8"/>
    </row>
    <row r="9" spans="1:13" ht="15" customHeight="1">
      <c r="A9" s="34">
        <v>4</v>
      </c>
      <c r="B9" s="28" t="s">
        <v>239</v>
      </c>
      <c r="C9" s="7" t="s">
        <v>239</v>
      </c>
      <c r="D9" s="7" t="s">
        <v>243</v>
      </c>
      <c r="E9" s="7"/>
      <c r="F9" s="7"/>
      <c r="G9" s="7"/>
      <c r="H9" s="7"/>
      <c r="I9" s="7"/>
      <c r="J9" s="7"/>
      <c r="K9" s="29"/>
      <c r="L9" s="40">
        <f t="shared" si="0"/>
        <v>0</v>
      </c>
      <c r="M9" s="8"/>
    </row>
    <row r="10" spans="1:13" ht="15" customHeight="1">
      <c r="A10" s="34">
        <v>5</v>
      </c>
      <c r="B10" s="28"/>
      <c r="C10" s="7"/>
      <c r="D10" s="7"/>
      <c r="E10" s="7"/>
      <c r="F10" s="7"/>
      <c r="G10" s="7"/>
      <c r="H10" s="7"/>
      <c r="I10" s="7"/>
      <c r="J10" s="7"/>
      <c r="K10" s="29"/>
      <c r="L10" s="40">
        <f t="shared" si="0"/>
        <v>0</v>
      </c>
      <c r="M10" s="8"/>
    </row>
    <row r="11" spans="1:13" ht="15" customHeight="1">
      <c r="A11" s="34">
        <v>6</v>
      </c>
      <c r="B11" s="28"/>
      <c r="C11" s="7"/>
      <c r="D11" s="7"/>
      <c r="E11" s="7"/>
      <c r="F11" s="7"/>
      <c r="G11" s="7"/>
      <c r="H11" s="7"/>
      <c r="I11" s="7"/>
      <c r="J11" s="7"/>
      <c r="K11" s="29"/>
      <c r="L11" s="40">
        <f t="shared" si="0"/>
        <v>0</v>
      </c>
      <c r="M11" s="8"/>
    </row>
    <row r="12" spans="1:13" ht="15" customHeight="1">
      <c r="A12" s="34"/>
      <c r="B12" s="28"/>
      <c r="C12" s="7"/>
      <c r="D12" s="7"/>
      <c r="E12" s="7"/>
      <c r="F12" s="7"/>
      <c r="G12" s="7"/>
      <c r="H12" s="7"/>
      <c r="I12" s="7"/>
      <c r="J12" s="7"/>
      <c r="K12" s="29"/>
      <c r="L12" s="40">
        <f t="shared" si="0"/>
        <v>0</v>
      </c>
      <c r="M12" s="8"/>
    </row>
    <row r="13" spans="1:13">
      <c r="A13" s="34"/>
      <c r="B13" s="30"/>
      <c r="C13" s="10"/>
      <c r="D13" s="10"/>
      <c r="E13" s="10"/>
      <c r="F13" s="10"/>
      <c r="G13" s="10"/>
      <c r="H13" s="10"/>
      <c r="I13" s="10"/>
      <c r="J13" s="10"/>
      <c r="K13" s="31"/>
      <c r="L13" s="40">
        <f t="shared" si="0"/>
        <v>0</v>
      </c>
      <c r="M13" s="8"/>
    </row>
    <row r="14" spans="1:13">
      <c r="A14" s="27"/>
      <c r="B14" s="28" t="s">
        <v>3</v>
      </c>
      <c r="C14" s="77"/>
      <c r="D14" s="77"/>
      <c r="E14" s="38">
        <f>SUM(E6:E13)</f>
        <v>0</v>
      </c>
      <c r="F14" s="39">
        <f t="shared" ref="F14:L14" si="1">SUM(F6:F13)</f>
        <v>0</v>
      </c>
      <c r="G14" s="38">
        <f t="shared" si="1"/>
        <v>0</v>
      </c>
      <c r="H14" s="39">
        <f t="shared" si="1"/>
        <v>0</v>
      </c>
      <c r="I14" s="38">
        <f t="shared" si="1"/>
        <v>0</v>
      </c>
      <c r="J14" s="38">
        <f t="shared" si="1"/>
        <v>0</v>
      </c>
      <c r="K14" s="39">
        <f t="shared" si="1"/>
        <v>0</v>
      </c>
      <c r="L14" s="39">
        <f t="shared" si="1"/>
        <v>0</v>
      </c>
      <c r="M14" s="8"/>
    </row>
  </sheetData>
  <mergeCells count="9">
    <mergeCell ref="A4:A5"/>
    <mergeCell ref="B4:B5"/>
    <mergeCell ref="C4:C5"/>
    <mergeCell ref="J4:L4"/>
    <mergeCell ref="M4:M5"/>
    <mergeCell ref="E4:I4"/>
    <mergeCell ref="D4:D5"/>
    <mergeCell ref="B2:H2"/>
    <mergeCell ref="B3:I3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9"/>
  <dimension ref="A1:BE58"/>
  <sheetViews>
    <sheetView tabSelected="1" zoomScale="90" zoomScaleNormal="90" workbookViewId="0">
      <pane xSplit="8" ySplit="5" topLeftCell="I7" activePane="bottomRight" state="frozenSplit"/>
      <selection pane="topRight" activeCell="H1" sqref="H1"/>
      <selection pane="bottomLeft" activeCell="A4" sqref="A4"/>
      <selection pane="bottomRight" activeCell="AX23" sqref="AX23"/>
    </sheetView>
  </sheetViews>
  <sheetFormatPr defaultRowHeight="15"/>
  <cols>
    <col min="1" max="1" width="7" style="64" customWidth="1"/>
    <col min="2" max="2" width="19.42578125" style="6" customWidth="1"/>
    <col min="3" max="3" width="18.7109375" style="6" customWidth="1"/>
    <col min="4" max="4" width="21.140625" style="6" customWidth="1"/>
    <col min="5" max="5" width="16.5703125" style="6" customWidth="1"/>
    <col min="6" max="6" width="11.42578125" style="65" customWidth="1"/>
    <col min="7" max="7" width="9" style="5" customWidth="1"/>
    <col min="8" max="8" width="11.140625" style="5" customWidth="1"/>
    <col min="9" max="9" width="14.5703125" style="6" customWidth="1"/>
    <col min="10" max="10" width="15.42578125" style="6" bestFit="1" customWidth="1"/>
    <col min="11" max="11" width="15.140625" style="6" customWidth="1"/>
    <col min="12" max="12" width="11.85546875" style="6" customWidth="1"/>
    <col min="13" max="13" width="13" style="6" bestFit="1" customWidth="1"/>
    <col min="14" max="14" width="12" style="6" customWidth="1"/>
    <col min="15" max="15" width="13" style="6" bestFit="1" customWidth="1"/>
    <col min="16" max="16" width="12" style="6" bestFit="1" customWidth="1"/>
    <col min="17" max="17" width="15.42578125" style="6" bestFit="1" customWidth="1"/>
    <col min="18" max="18" width="12" style="6" bestFit="1" customWidth="1"/>
    <col min="19" max="19" width="15.42578125" style="6" bestFit="1" customWidth="1"/>
    <col min="20" max="20" width="12" style="6" bestFit="1" customWidth="1"/>
    <col min="21" max="21" width="15.42578125" style="6" bestFit="1" customWidth="1"/>
    <col min="22" max="22" width="12" style="6" bestFit="1" customWidth="1"/>
    <col min="23" max="23" width="15.42578125" style="6" bestFit="1" customWidth="1"/>
    <col min="24" max="24" width="12" style="6" bestFit="1" customWidth="1"/>
    <col min="25" max="25" width="15.42578125" style="6" bestFit="1" customWidth="1"/>
    <col min="26" max="26" width="12" style="6" bestFit="1" customWidth="1"/>
    <col min="27" max="27" width="15.42578125" style="6" bestFit="1" customWidth="1"/>
    <col min="28" max="28" width="12" style="6" bestFit="1" customWidth="1"/>
    <col min="29" max="29" width="15.42578125" style="6" bestFit="1" customWidth="1"/>
    <col min="30" max="30" width="12" style="6" bestFit="1" customWidth="1"/>
    <col min="31" max="31" width="15.42578125" style="6" bestFit="1" customWidth="1"/>
    <col min="32" max="32" width="12" style="6" bestFit="1" customWidth="1"/>
    <col min="33" max="33" width="15.42578125" style="6" bestFit="1" customWidth="1"/>
    <col min="34" max="34" width="12" style="6" bestFit="1" customWidth="1"/>
    <col min="35" max="35" width="15.42578125" style="6" bestFit="1" customWidth="1"/>
    <col min="36" max="36" width="16.85546875" style="6" bestFit="1" customWidth="1"/>
    <col min="37" max="37" width="12" style="6" bestFit="1" customWidth="1"/>
    <col min="38" max="38" width="15.42578125" style="6" bestFit="1" customWidth="1"/>
    <col min="39" max="39" width="13.28515625" style="6" bestFit="1" customWidth="1"/>
    <col min="40" max="40" width="12" style="6" bestFit="1" customWidth="1"/>
    <col min="41" max="41" width="15.42578125" style="6" bestFit="1" customWidth="1"/>
    <col min="42" max="42" width="13.28515625" style="6" bestFit="1" customWidth="1"/>
    <col min="43" max="43" width="12" style="6" bestFit="1" customWidth="1"/>
    <col min="44" max="44" width="15.42578125" style="6" bestFit="1" customWidth="1"/>
    <col min="45" max="45" width="13.28515625" style="5" bestFit="1" customWidth="1"/>
    <col min="46" max="46" width="15.42578125" style="5" bestFit="1" customWidth="1"/>
    <col min="47" max="47" width="13.28515625" style="5" bestFit="1" customWidth="1"/>
    <col min="48" max="48" width="14.85546875" style="5" bestFit="1" customWidth="1"/>
    <col min="49" max="49" width="23.140625" style="5" customWidth="1"/>
    <col min="50" max="50" width="13.28515625" style="6" bestFit="1" customWidth="1"/>
    <col min="51" max="51" width="14.85546875" style="6" bestFit="1" customWidth="1"/>
    <col min="52" max="52" width="13.28515625" style="6" bestFit="1" customWidth="1"/>
    <col min="53" max="53" width="14.85546875" style="6" bestFit="1" customWidth="1"/>
    <col min="54" max="54" width="13.28515625" style="6" bestFit="1" customWidth="1"/>
    <col min="55" max="55" width="14.85546875" style="6" bestFit="1" customWidth="1"/>
    <col min="56" max="56" width="13.28515625" style="6" bestFit="1" customWidth="1"/>
    <col min="57" max="57" width="14.85546875" style="6" bestFit="1" customWidth="1"/>
    <col min="58" max="16384" width="9.140625" style="6"/>
  </cols>
  <sheetData>
    <row r="1" spans="1:57" ht="15.75">
      <c r="A1" s="66" t="s">
        <v>183</v>
      </c>
      <c r="B1" s="1"/>
      <c r="C1" s="1"/>
      <c r="D1" s="1"/>
      <c r="E1" s="1"/>
      <c r="F1" s="1"/>
      <c r="G1" s="1"/>
      <c r="H1" s="6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43"/>
      <c r="AY1" s="43"/>
      <c r="AZ1" s="43"/>
      <c r="BA1" s="43"/>
      <c r="BB1" s="43"/>
      <c r="BC1" s="43"/>
      <c r="BD1" s="43"/>
      <c r="BE1" s="43"/>
    </row>
    <row r="2" spans="1:57" ht="15" customHeight="1">
      <c r="A2" s="105" t="s">
        <v>209</v>
      </c>
      <c r="B2" s="105"/>
      <c r="C2" s="105"/>
      <c r="D2" s="105"/>
      <c r="E2" s="105"/>
      <c r="F2" s="105"/>
      <c r="G2" s="105"/>
      <c r="H2" s="6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43"/>
      <c r="AY2" s="43"/>
      <c r="AZ2" s="43"/>
      <c r="BA2" s="43"/>
      <c r="BB2" s="43"/>
      <c r="BC2" s="43"/>
      <c r="BD2" s="43"/>
      <c r="BE2" s="43"/>
    </row>
    <row r="3" spans="1:57" ht="15.75">
      <c r="A3" s="66"/>
      <c r="B3" s="1"/>
      <c r="C3" s="1"/>
      <c r="D3" s="1"/>
      <c r="E3" s="1"/>
      <c r="F3" s="78"/>
      <c r="G3" s="1"/>
      <c r="H3" s="6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43"/>
      <c r="AY3" s="43"/>
      <c r="AZ3" s="43"/>
      <c r="BA3" s="43"/>
      <c r="BB3" s="43"/>
      <c r="BC3" s="43"/>
      <c r="BD3" s="43"/>
      <c r="BE3" s="43"/>
    </row>
    <row r="4" spans="1:57" ht="43.5" customHeight="1">
      <c r="A4" s="123" t="s">
        <v>4</v>
      </c>
      <c r="B4" s="91" t="s">
        <v>182</v>
      </c>
      <c r="C4" s="91" t="s">
        <v>197</v>
      </c>
      <c r="D4" s="91" t="s">
        <v>5</v>
      </c>
      <c r="E4" s="91" t="s">
        <v>191</v>
      </c>
      <c r="F4" s="103" t="s">
        <v>40</v>
      </c>
      <c r="G4" s="91" t="s">
        <v>192</v>
      </c>
      <c r="H4" s="91" t="s">
        <v>193</v>
      </c>
      <c r="I4" s="115" t="s">
        <v>6</v>
      </c>
      <c r="J4" s="115" t="s">
        <v>7</v>
      </c>
      <c r="K4" s="115" t="s">
        <v>194</v>
      </c>
      <c r="L4" s="116" t="s">
        <v>8</v>
      </c>
      <c r="M4" s="116"/>
      <c r="N4" s="116" t="s">
        <v>9</v>
      </c>
      <c r="O4" s="116"/>
      <c r="P4" s="114" t="s">
        <v>10</v>
      </c>
      <c r="Q4" s="114"/>
      <c r="R4" s="114" t="s">
        <v>11</v>
      </c>
      <c r="S4" s="114"/>
      <c r="T4" s="114" t="s">
        <v>12</v>
      </c>
      <c r="U4" s="114"/>
      <c r="V4" s="114" t="s">
        <v>13</v>
      </c>
      <c r="W4" s="114"/>
      <c r="X4" s="114" t="s">
        <v>14</v>
      </c>
      <c r="Y4" s="114"/>
      <c r="Z4" s="114" t="s">
        <v>184</v>
      </c>
      <c r="AA4" s="114"/>
      <c r="AB4" s="114" t="s">
        <v>15</v>
      </c>
      <c r="AC4" s="114"/>
      <c r="AD4" s="114" t="s">
        <v>16</v>
      </c>
      <c r="AE4" s="114"/>
      <c r="AF4" s="114" t="s">
        <v>185</v>
      </c>
      <c r="AG4" s="114"/>
      <c r="AH4" s="114" t="s">
        <v>17</v>
      </c>
      <c r="AI4" s="114"/>
      <c r="AJ4" s="121" t="s">
        <v>18</v>
      </c>
      <c r="AK4" s="121"/>
      <c r="AL4" s="121"/>
      <c r="AM4" s="121" t="s">
        <v>186</v>
      </c>
      <c r="AN4" s="121"/>
      <c r="AO4" s="121"/>
      <c r="AP4" s="121" t="s">
        <v>19</v>
      </c>
      <c r="AQ4" s="121"/>
      <c r="AR4" s="121"/>
      <c r="AS4" s="122" t="s">
        <v>20</v>
      </c>
      <c r="AT4" s="122"/>
      <c r="AU4" s="122" t="s">
        <v>21</v>
      </c>
      <c r="AV4" s="122"/>
      <c r="AW4" s="14" t="s">
        <v>43</v>
      </c>
      <c r="AX4" s="113" t="s">
        <v>22</v>
      </c>
      <c r="AY4" s="113"/>
      <c r="AZ4" s="113" t="s">
        <v>23</v>
      </c>
      <c r="BA4" s="113"/>
      <c r="BB4" s="113" t="s">
        <v>187</v>
      </c>
      <c r="BC4" s="113"/>
      <c r="BD4" s="113" t="s">
        <v>24</v>
      </c>
      <c r="BE4" s="113"/>
    </row>
    <row r="5" spans="1:57" ht="45">
      <c r="A5" s="123"/>
      <c r="B5" s="91"/>
      <c r="C5" s="91"/>
      <c r="D5" s="91"/>
      <c r="E5" s="91"/>
      <c r="F5" s="104"/>
      <c r="G5" s="91"/>
      <c r="H5" s="91"/>
      <c r="I5" s="115"/>
      <c r="J5" s="115"/>
      <c r="K5" s="115"/>
      <c r="L5" s="67" t="s">
        <v>41</v>
      </c>
      <c r="M5" s="12" t="s">
        <v>42</v>
      </c>
      <c r="N5" s="67" t="s">
        <v>41</v>
      </c>
      <c r="O5" s="12" t="s">
        <v>42</v>
      </c>
      <c r="P5" s="35" t="s">
        <v>195</v>
      </c>
      <c r="Q5" s="35" t="s">
        <v>196</v>
      </c>
      <c r="R5" s="35" t="s">
        <v>195</v>
      </c>
      <c r="S5" s="35" t="s">
        <v>196</v>
      </c>
      <c r="T5" s="35" t="s">
        <v>195</v>
      </c>
      <c r="U5" s="35" t="s">
        <v>196</v>
      </c>
      <c r="V5" s="35" t="s">
        <v>195</v>
      </c>
      <c r="W5" s="35" t="s">
        <v>196</v>
      </c>
      <c r="X5" s="35" t="s">
        <v>195</v>
      </c>
      <c r="Y5" s="35" t="s">
        <v>196</v>
      </c>
      <c r="Z5" s="35" t="s">
        <v>195</v>
      </c>
      <c r="AA5" s="35" t="s">
        <v>196</v>
      </c>
      <c r="AB5" s="35" t="s">
        <v>195</v>
      </c>
      <c r="AC5" s="35" t="s">
        <v>196</v>
      </c>
      <c r="AD5" s="35" t="s">
        <v>195</v>
      </c>
      <c r="AE5" s="35" t="s">
        <v>196</v>
      </c>
      <c r="AF5" s="35" t="s">
        <v>195</v>
      </c>
      <c r="AG5" s="35" t="s">
        <v>196</v>
      </c>
      <c r="AH5" s="35" t="s">
        <v>195</v>
      </c>
      <c r="AI5" s="35" t="s">
        <v>196</v>
      </c>
      <c r="AJ5" s="13" t="s">
        <v>26</v>
      </c>
      <c r="AK5" s="13" t="s">
        <v>188</v>
      </c>
      <c r="AL5" s="68" t="s">
        <v>30</v>
      </c>
      <c r="AM5" s="13" t="s">
        <v>27</v>
      </c>
      <c r="AN5" s="13" t="s">
        <v>189</v>
      </c>
      <c r="AO5" s="13" t="s">
        <v>31</v>
      </c>
      <c r="AP5" s="13" t="s">
        <v>27</v>
      </c>
      <c r="AQ5" s="13" t="s">
        <v>190</v>
      </c>
      <c r="AR5" s="68" t="s">
        <v>32</v>
      </c>
      <c r="AS5" s="69" t="s">
        <v>195</v>
      </c>
      <c r="AT5" s="14" t="s">
        <v>196</v>
      </c>
      <c r="AU5" s="69" t="s">
        <v>195</v>
      </c>
      <c r="AV5" s="14" t="s">
        <v>196</v>
      </c>
      <c r="AW5" s="14" t="s">
        <v>25</v>
      </c>
      <c r="AX5" s="70" t="s">
        <v>195</v>
      </c>
      <c r="AY5" s="71" t="s">
        <v>196</v>
      </c>
      <c r="AZ5" s="70" t="s">
        <v>195</v>
      </c>
      <c r="BA5" s="71" t="s">
        <v>196</v>
      </c>
      <c r="BB5" s="70" t="s">
        <v>195</v>
      </c>
      <c r="BC5" s="71" t="s">
        <v>196</v>
      </c>
      <c r="BD5" s="70" t="s">
        <v>195</v>
      </c>
      <c r="BE5" s="71" t="s">
        <v>196</v>
      </c>
    </row>
    <row r="6" spans="1:57" ht="105">
      <c r="A6" s="44">
        <v>1</v>
      </c>
      <c r="B6" s="45" t="s">
        <v>39</v>
      </c>
      <c r="C6" s="46" t="s">
        <v>198</v>
      </c>
      <c r="D6" s="46" t="s">
        <v>199</v>
      </c>
      <c r="E6" s="46" t="s">
        <v>200</v>
      </c>
      <c r="F6" s="46" t="s">
        <v>211</v>
      </c>
      <c r="G6" s="37"/>
      <c r="H6" s="46" t="s">
        <v>201</v>
      </c>
      <c r="I6" s="46" t="s">
        <v>202</v>
      </c>
      <c r="J6" s="46" t="s">
        <v>203</v>
      </c>
      <c r="K6" s="46" t="s">
        <v>212</v>
      </c>
      <c r="L6" s="46" t="s">
        <v>204</v>
      </c>
      <c r="M6" s="46" t="s">
        <v>205</v>
      </c>
      <c r="N6" s="46" t="s">
        <v>206</v>
      </c>
      <c r="O6" s="46" t="s">
        <v>207</v>
      </c>
      <c r="P6" s="47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9"/>
      <c r="AT6" s="49"/>
      <c r="AU6" s="49"/>
      <c r="AV6" s="49"/>
      <c r="AW6" s="49"/>
      <c r="AX6" s="43"/>
      <c r="AY6" s="43"/>
      <c r="AZ6" s="43"/>
      <c r="BA6" s="43"/>
      <c r="BB6" s="43"/>
      <c r="BC6" s="43"/>
      <c r="BD6" s="43"/>
      <c r="BE6" s="43"/>
    </row>
    <row r="7" spans="1:57">
      <c r="A7" s="2">
        <v>1</v>
      </c>
      <c r="B7" s="117" t="s">
        <v>213</v>
      </c>
      <c r="C7" s="50" t="s">
        <v>214</v>
      </c>
      <c r="D7" s="79" t="s">
        <v>215</v>
      </c>
      <c r="E7" s="51" t="s">
        <v>73</v>
      </c>
      <c r="F7" s="80" t="s">
        <v>216</v>
      </c>
      <c r="G7" s="81" t="s">
        <v>217</v>
      </c>
      <c r="H7" s="82" t="s">
        <v>218</v>
      </c>
      <c r="I7" s="83">
        <v>107</v>
      </c>
      <c r="J7" s="54">
        <v>12</v>
      </c>
      <c r="K7" s="57"/>
      <c r="L7" s="57">
        <v>2214</v>
      </c>
      <c r="M7" s="57">
        <f>L7/7</f>
        <v>316.28571428571428</v>
      </c>
      <c r="N7" s="57">
        <v>7626</v>
      </c>
      <c r="O7" s="57">
        <f>N7/7</f>
        <v>1089.4285714285713</v>
      </c>
      <c r="P7" s="55">
        <v>8</v>
      </c>
      <c r="Q7" s="37"/>
      <c r="R7" s="55">
        <v>1</v>
      </c>
      <c r="S7" s="55">
        <v>1</v>
      </c>
      <c r="T7" s="55">
        <v>1</v>
      </c>
      <c r="U7" s="37">
        <v>1</v>
      </c>
      <c r="V7" s="56">
        <v>1</v>
      </c>
      <c r="W7" s="37">
        <v>1</v>
      </c>
      <c r="X7" s="55"/>
      <c r="Y7" s="37">
        <v>1</v>
      </c>
      <c r="Z7" s="55">
        <v>1</v>
      </c>
      <c r="AA7" s="37">
        <v>1</v>
      </c>
      <c r="AB7" s="55">
        <v>1</v>
      </c>
      <c r="AC7" s="55">
        <v>1</v>
      </c>
      <c r="AD7" s="55"/>
      <c r="AE7" s="55">
        <v>1</v>
      </c>
      <c r="AF7" s="56"/>
      <c r="AG7" s="55">
        <v>1</v>
      </c>
      <c r="AH7" s="55"/>
      <c r="AI7" s="55">
        <v>1</v>
      </c>
      <c r="AJ7" s="55">
        <v>1</v>
      </c>
      <c r="AK7" s="55">
        <v>0</v>
      </c>
      <c r="AL7" s="55">
        <v>1</v>
      </c>
      <c r="AM7" s="55">
        <v>1</v>
      </c>
      <c r="AN7" s="55">
        <v>1</v>
      </c>
      <c r="AO7" s="55">
        <v>1</v>
      </c>
      <c r="AP7" s="55">
        <v>1</v>
      </c>
      <c r="AQ7" s="55">
        <v>1</v>
      </c>
      <c r="AR7" s="55">
        <v>1</v>
      </c>
      <c r="AS7" s="3">
        <v>1</v>
      </c>
      <c r="AT7" s="4">
        <v>1</v>
      </c>
      <c r="AU7" s="4"/>
      <c r="AV7" s="4">
        <v>1</v>
      </c>
      <c r="AW7" s="4"/>
      <c r="AX7" s="56">
        <v>1</v>
      </c>
      <c r="AY7" s="3">
        <v>0</v>
      </c>
      <c r="AZ7" s="3">
        <v>1</v>
      </c>
      <c r="BA7" s="3"/>
      <c r="BB7" s="56">
        <v>1</v>
      </c>
      <c r="BC7" s="3"/>
      <c r="BD7" s="56">
        <v>1</v>
      </c>
      <c r="BE7" s="3">
        <v>1</v>
      </c>
    </row>
    <row r="8" spans="1:57">
      <c r="A8" s="2">
        <v>2</v>
      </c>
      <c r="B8" s="118"/>
      <c r="C8" s="50" t="s">
        <v>219</v>
      </c>
      <c r="D8" s="79" t="s">
        <v>220</v>
      </c>
      <c r="E8" s="51" t="s">
        <v>72</v>
      </c>
      <c r="F8" s="80" t="s">
        <v>221</v>
      </c>
      <c r="G8" s="81" t="s">
        <v>217</v>
      </c>
      <c r="H8" s="82" t="s">
        <v>218</v>
      </c>
      <c r="I8" s="84">
        <v>58</v>
      </c>
      <c r="J8" s="53">
        <v>0</v>
      </c>
      <c r="K8" s="57"/>
      <c r="L8" s="57">
        <v>344</v>
      </c>
      <c r="M8" s="57">
        <f>L8/7</f>
        <v>49.142857142857146</v>
      </c>
      <c r="N8" s="57">
        <v>3731</v>
      </c>
      <c r="O8" s="57">
        <f>N8/7</f>
        <v>533</v>
      </c>
      <c r="P8" s="55">
        <v>2</v>
      </c>
      <c r="Q8" s="37"/>
      <c r="R8" s="55"/>
      <c r="S8" s="55">
        <v>1</v>
      </c>
      <c r="T8" s="55">
        <v>1</v>
      </c>
      <c r="U8" s="37">
        <v>1</v>
      </c>
      <c r="V8" s="56"/>
      <c r="W8" s="37"/>
      <c r="X8" s="55"/>
      <c r="Y8" s="37">
        <v>1</v>
      </c>
      <c r="Z8" s="55"/>
      <c r="AA8" s="37">
        <v>1</v>
      </c>
      <c r="AB8" s="55"/>
      <c r="AC8" s="55"/>
      <c r="AD8" s="55"/>
      <c r="AE8" s="55">
        <v>1</v>
      </c>
      <c r="AF8" s="56"/>
      <c r="AG8" s="55">
        <v>1</v>
      </c>
      <c r="AH8" s="55"/>
      <c r="AI8" s="55">
        <v>1</v>
      </c>
      <c r="AJ8" s="55"/>
      <c r="AK8" s="55"/>
      <c r="AL8" s="55"/>
      <c r="AM8" s="55"/>
      <c r="AN8" s="55"/>
      <c r="AO8" s="55">
        <v>1</v>
      </c>
      <c r="AP8" s="55"/>
      <c r="AQ8" s="55"/>
      <c r="AR8" s="55"/>
      <c r="AS8" s="3">
        <v>1</v>
      </c>
      <c r="AT8" s="4">
        <v>1</v>
      </c>
      <c r="AU8" s="4"/>
      <c r="AV8" s="4">
        <v>1</v>
      </c>
      <c r="AW8" s="4"/>
      <c r="AX8" s="56"/>
      <c r="AY8" s="3">
        <v>1</v>
      </c>
      <c r="AZ8" s="3"/>
      <c r="BA8" s="3">
        <v>1</v>
      </c>
      <c r="BB8" s="56"/>
      <c r="BC8" s="3">
        <v>1</v>
      </c>
      <c r="BD8" s="56"/>
      <c r="BE8" s="3">
        <v>1</v>
      </c>
    </row>
    <row r="9" spans="1:57">
      <c r="A9" s="2">
        <v>3</v>
      </c>
      <c r="B9" s="118"/>
      <c r="C9" s="50" t="s">
        <v>222</v>
      </c>
      <c r="D9" s="79" t="s">
        <v>223</v>
      </c>
      <c r="E9" s="51" t="s">
        <v>72</v>
      </c>
      <c r="F9" s="80" t="s">
        <v>221</v>
      </c>
      <c r="G9" s="81" t="s">
        <v>217</v>
      </c>
      <c r="H9" s="82" t="s">
        <v>218</v>
      </c>
      <c r="I9" s="84">
        <v>62</v>
      </c>
      <c r="J9" s="53">
        <v>0</v>
      </c>
      <c r="K9" s="57"/>
      <c r="L9" s="57">
        <v>300</v>
      </c>
      <c r="M9" s="57">
        <f t="shared" ref="M9:M21" si="0">L9/7</f>
        <v>42.857142857142854</v>
      </c>
      <c r="N9" s="57">
        <v>3523</v>
      </c>
      <c r="O9" s="57">
        <f t="shared" ref="O9:O21" si="1">N9/7</f>
        <v>503.28571428571428</v>
      </c>
      <c r="P9" s="55">
        <v>2</v>
      </c>
      <c r="Q9" s="37"/>
      <c r="R9" s="55"/>
      <c r="S9" s="55">
        <v>1</v>
      </c>
      <c r="T9" s="55">
        <v>1</v>
      </c>
      <c r="U9" s="37">
        <v>1</v>
      </c>
      <c r="V9" s="56"/>
      <c r="W9" s="37"/>
      <c r="X9" s="55"/>
      <c r="Y9" s="37">
        <v>1</v>
      </c>
      <c r="Z9" s="55"/>
      <c r="AA9" s="37">
        <v>1</v>
      </c>
      <c r="AB9" s="55"/>
      <c r="AC9" s="55"/>
      <c r="AD9" s="55"/>
      <c r="AE9" s="55">
        <v>1</v>
      </c>
      <c r="AF9" s="56"/>
      <c r="AG9" s="55">
        <v>1</v>
      </c>
      <c r="AH9" s="55"/>
      <c r="AI9" s="55">
        <v>1</v>
      </c>
      <c r="AJ9" s="55"/>
      <c r="AK9" s="55"/>
      <c r="AL9" s="55"/>
      <c r="AM9" s="55"/>
      <c r="AN9" s="55"/>
      <c r="AO9" s="55">
        <v>1</v>
      </c>
      <c r="AP9" s="55"/>
      <c r="AQ9" s="55"/>
      <c r="AR9" s="55"/>
      <c r="AS9" s="3">
        <v>1</v>
      </c>
      <c r="AT9" s="4">
        <v>1</v>
      </c>
      <c r="AU9" s="4"/>
      <c r="AV9" s="4">
        <v>1</v>
      </c>
      <c r="AW9" s="4"/>
      <c r="AX9" s="56"/>
      <c r="AY9" s="3">
        <v>1</v>
      </c>
      <c r="AZ9" s="3"/>
      <c r="BA9" s="3">
        <v>1</v>
      </c>
      <c r="BB9" s="56"/>
      <c r="BC9" s="3">
        <v>1</v>
      </c>
      <c r="BD9" s="56"/>
      <c r="BE9" s="3">
        <v>1</v>
      </c>
    </row>
    <row r="10" spans="1:57">
      <c r="A10" s="2">
        <v>4</v>
      </c>
      <c r="B10" s="118"/>
      <c r="C10" s="50" t="s">
        <v>224</v>
      </c>
      <c r="D10" s="79" t="s">
        <v>225</v>
      </c>
      <c r="E10" s="51" t="s">
        <v>72</v>
      </c>
      <c r="F10" s="80" t="s">
        <v>221</v>
      </c>
      <c r="G10" s="81" t="s">
        <v>217</v>
      </c>
      <c r="H10" s="82" t="s">
        <v>218</v>
      </c>
      <c r="I10" s="85">
        <v>40</v>
      </c>
      <c r="J10" s="53">
        <v>0</v>
      </c>
      <c r="K10" s="57"/>
      <c r="L10" s="57">
        <v>436</v>
      </c>
      <c r="M10" s="57">
        <f t="shared" si="0"/>
        <v>62.285714285714285</v>
      </c>
      <c r="N10" s="57">
        <v>2578</v>
      </c>
      <c r="O10" s="57">
        <f t="shared" si="1"/>
        <v>368.28571428571428</v>
      </c>
      <c r="P10" s="55">
        <v>2</v>
      </c>
      <c r="Q10" s="37"/>
      <c r="R10" s="55"/>
      <c r="S10" s="55"/>
      <c r="T10" s="55">
        <v>1</v>
      </c>
      <c r="U10" s="37">
        <v>1</v>
      </c>
      <c r="V10" s="56"/>
      <c r="W10" s="37"/>
      <c r="X10" s="55"/>
      <c r="Y10" s="37">
        <v>1</v>
      </c>
      <c r="Z10" s="55"/>
      <c r="AA10" s="37">
        <v>1</v>
      </c>
      <c r="AB10" s="55"/>
      <c r="AC10" s="55"/>
      <c r="AD10" s="55"/>
      <c r="AE10" s="55">
        <v>1</v>
      </c>
      <c r="AF10" s="56"/>
      <c r="AG10" s="55">
        <v>1</v>
      </c>
      <c r="AH10" s="55"/>
      <c r="AI10" s="55">
        <v>1</v>
      </c>
      <c r="AJ10" s="55"/>
      <c r="AK10" s="55"/>
      <c r="AL10" s="55"/>
      <c r="AM10" s="55"/>
      <c r="AN10" s="55"/>
      <c r="AO10" s="55">
        <v>1</v>
      </c>
      <c r="AP10" s="55"/>
      <c r="AQ10" s="55"/>
      <c r="AR10" s="55"/>
      <c r="AS10" s="3">
        <v>1</v>
      </c>
      <c r="AT10" s="4">
        <v>1</v>
      </c>
      <c r="AU10" s="4"/>
      <c r="AV10" s="4">
        <v>1</v>
      </c>
      <c r="AW10" s="4"/>
      <c r="AX10" s="56"/>
      <c r="AY10" s="3">
        <v>1</v>
      </c>
      <c r="AZ10" s="3"/>
      <c r="BA10" s="3">
        <v>1</v>
      </c>
      <c r="BB10" s="56"/>
      <c r="BC10" s="3">
        <v>1</v>
      </c>
      <c r="BD10" s="56"/>
      <c r="BE10" s="3">
        <v>1</v>
      </c>
    </row>
    <row r="11" spans="1:57">
      <c r="A11" s="2">
        <v>5</v>
      </c>
      <c r="B11" s="118"/>
      <c r="C11" s="50" t="s">
        <v>226</v>
      </c>
      <c r="D11" s="79" t="s">
        <v>227</v>
      </c>
      <c r="E11" s="51" t="s">
        <v>71</v>
      </c>
      <c r="F11" s="80" t="s">
        <v>228</v>
      </c>
      <c r="G11" s="81" t="s">
        <v>217</v>
      </c>
      <c r="H11" s="82" t="s">
        <v>218</v>
      </c>
      <c r="I11" s="86">
        <v>13</v>
      </c>
      <c r="J11" s="53">
        <v>0</v>
      </c>
      <c r="K11" s="57"/>
      <c r="L11" s="57">
        <v>15</v>
      </c>
      <c r="M11" s="57">
        <f t="shared" si="0"/>
        <v>2.1428571428571428</v>
      </c>
      <c r="N11" s="57">
        <v>586</v>
      </c>
      <c r="O11" s="57">
        <f t="shared" si="1"/>
        <v>83.714285714285708</v>
      </c>
      <c r="P11" s="55">
        <v>1</v>
      </c>
      <c r="Q11" s="37"/>
      <c r="R11" s="55"/>
      <c r="S11" s="55"/>
      <c r="T11" s="55"/>
      <c r="U11" s="37">
        <v>1</v>
      </c>
      <c r="V11" s="56"/>
      <c r="W11" s="37"/>
      <c r="X11" s="55"/>
      <c r="Y11" s="37">
        <v>1</v>
      </c>
      <c r="Z11" s="55"/>
      <c r="AA11" s="37">
        <v>1</v>
      </c>
      <c r="AB11" s="55"/>
      <c r="AC11" s="55"/>
      <c r="AD11" s="55"/>
      <c r="AE11" s="55">
        <v>1</v>
      </c>
      <c r="AF11" s="56"/>
      <c r="AG11" s="55">
        <v>1</v>
      </c>
      <c r="AH11" s="55"/>
      <c r="AI11" s="55"/>
      <c r="AJ11" s="55"/>
      <c r="AK11" s="55"/>
      <c r="AL11" s="55"/>
      <c r="AM11" s="55"/>
      <c r="AN11" s="55"/>
      <c r="AO11" s="55">
        <v>1</v>
      </c>
      <c r="AP11" s="55"/>
      <c r="AQ11" s="55"/>
      <c r="AR11" s="55"/>
      <c r="AS11" s="3"/>
      <c r="AT11" s="4">
        <v>1</v>
      </c>
      <c r="AU11" s="4"/>
      <c r="AV11" s="4"/>
      <c r="AW11" s="4"/>
      <c r="AX11" s="56"/>
      <c r="AY11" s="3"/>
      <c r="AZ11" s="3"/>
      <c r="BA11" s="3"/>
      <c r="BB11" s="56"/>
      <c r="BC11" s="3"/>
      <c r="BD11" s="56"/>
      <c r="BE11" s="3"/>
    </row>
    <row r="12" spans="1:57">
      <c r="A12" s="2">
        <v>6</v>
      </c>
      <c r="B12" s="118"/>
      <c r="C12" s="50" t="s">
        <v>226</v>
      </c>
      <c r="D12" s="79" t="s">
        <v>229</v>
      </c>
      <c r="E12" s="51" t="s">
        <v>71</v>
      </c>
      <c r="F12" s="80" t="s">
        <v>228</v>
      </c>
      <c r="G12" s="81" t="s">
        <v>217</v>
      </c>
      <c r="H12" s="82" t="s">
        <v>218</v>
      </c>
      <c r="I12" s="86">
        <v>3</v>
      </c>
      <c r="J12" s="53">
        <v>0</v>
      </c>
      <c r="K12" s="57"/>
      <c r="L12" s="57">
        <v>2</v>
      </c>
      <c r="M12" s="57">
        <f t="shared" si="0"/>
        <v>0.2857142857142857</v>
      </c>
      <c r="N12" s="57">
        <v>516</v>
      </c>
      <c r="O12" s="57">
        <f t="shared" si="1"/>
        <v>73.714285714285708</v>
      </c>
      <c r="P12" s="55">
        <v>1</v>
      </c>
      <c r="Q12" s="37"/>
      <c r="R12" s="55"/>
      <c r="S12" s="55"/>
      <c r="T12" s="55"/>
      <c r="U12" s="37">
        <v>1</v>
      </c>
      <c r="V12" s="56"/>
      <c r="W12" s="37"/>
      <c r="X12" s="55"/>
      <c r="Y12" s="37">
        <v>1</v>
      </c>
      <c r="Z12" s="55"/>
      <c r="AA12" s="37">
        <v>1</v>
      </c>
      <c r="AB12" s="55"/>
      <c r="AC12" s="55"/>
      <c r="AD12" s="55"/>
      <c r="AE12" s="55">
        <v>1</v>
      </c>
      <c r="AF12" s="56"/>
      <c r="AG12" s="55">
        <v>1</v>
      </c>
      <c r="AH12" s="55"/>
      <c r="AI12" s="55"/>
      <c r="AJ12" s="55"/>
      <c r="AK12" s="55"/>
      <c r="AL12" s="55"/>
      <c r="AM12" s="55"/>
      <c r="AN12" s="55"/>
      <c r="AO12" s="55">
        <v>1</v>
      </c>
      <c r="AP12" s="55"/>
      <c r="AQ12" s="55"/>
      <c r="AR12" s="55"/>
      <c r="AS12" s="3"/>
      <c r="AT12" s="4">
        <v>1</v>
      </c>
      <c r="AU12" s="4"/>
      <c r="AV12" s="4"/>
      <c r="AW12" s="4"/>
      <c r="AX12" s="56"/>
      <c r="AY12" s="3"/>
      <c r="AZ12" s="3"/>
      <c r="BA12" s="3"/>
      <c r="BB12" s="56"/>
      <c r="BC12" s="3"/>
      <c r="BD12" s="56"/>
      <c r="BE12" s="3"/>
    </row>
    <row r="13" spans="1:57" s="5" customFormat="1">
      <c r="A13" s="2">
        <v>7</v>
      </c>
      <c r="B13" s="118"/>
      <c r="C13" s="50" t="s">
        <v>219</v>
      </c>
      <c r="D13" s="79" t="s">
        <v>230</v>
      </c>
      <c r="E13" s="51" t="s">
        <v>71</v>
      </c>
      <c r="F13" s="80" t="s">
        <v>228</v>
      </c>
      <c r="G13" s="81" t="s">
        <v>217</v>
      </c>
      <c r="H13" s="82" t="s">
        <v>218</v>
      </c>
      <c r="I13" s="86">
        <v>14</v>
      </c>
      <c r="J13" s="53">
        <v>0</v>
      </c>
      <c r="K13" s="57"/>
      <c r="L13" s="57">
        <v>5</v>
      </c>
      <c r="M13" s="57">
        <f t="shared" si="0"/>
        <v>0.7142857142857143</v>
      </c>
      <c r="N13" s="57">
        <v>663</v>
      </c>
      <c r="O13" s="57">
        <f t="shared" si="1"/>
        <v>94.714285714285708</v>
      </c>
      <c r="P13" s="55">
        <v>1</v>
      </c>
      <c r="Q13" s="37">
        <v>1</v>
      </c>
      <c r="R13" s="55"/>
      <c r="S13" s="55"/>
      <c r="T13" s="55"/>
      <c r="U13" s="37">
        <v>1</v>
      </c>
      <c r="V13" s="56"/>
      <c r="W13" s="37"/>
      <c r="X13" s="55"/>
      <c r="Y13" s="37">
        <v>1</v>
      </c>
      <c r="Z13" s="55"/>
      <c r="AA13" s="37">
        <v>1</v>
      </c>
      <c r="AB13" s="55"/>
      <c r="AC13" s="55"/>
      <c r="AD13" s="55"/>
      <c r="AE13" s="55">
        <v>1</v>
      </c>
      <c r="AF13" s="56"/>
      <c r="AG13" s="55">
        <v>1</v>
      </c>
      <c r="AH13" s="55"/>
      <c r="AI13" s="55"/>
      <c r="AJ13" s="55"/>
      <c r="AK13" s="55"/>
      <c r="AL13" s="55"/>
      <c r="AM13" s="55"/>
      <c r="AN13" s="55"/>
      <c r="AO13" s="55">
        <v>1</v>
      </c>
      <c r="AP13" s="55"/>
      <c r="AQ13" s="55"/>
      <c r="AR13" s="55"/>
      <c r="AS13" s="3"/>
      <c r="AT13" s="4">
        <v>1</v>
      </c>
      <c r="AU13" s="4"/>
      <c r="AV13" s="4"/>
      <c r="AW13" s="4"/>
      <c r="AX13" s="56"/>
      <c r="AY13" s="3"/>
      <c r="AZ13" s="3"/>
      <c r="BA13" s="3"/>
      <c r="BB13" s="56"/>
      <c r="BC13" s="3"/>
      <c r="BD13" s="56"/>
      <c r="BE13" s="3"/>
    </row>
    <row r="14" spans="1:57" s="5" customFormat="1">
      <c r="A14" s="2">
        <v>8</v>
      </c>
      <c r="B14" s="118"/>
      <c r="C14" s="50" t="s">
        <v>226</v>
      </c>
      <c r="D14" s="79" t="s">
        <v>231</v>
      </c>
      <c r="E14" s="51" t="s">
        <v>71</v>
      </c>
      <c r="F14" s="80" t="s">
        <v>228</v>
      </c>
      <c r="G14" s="81" t="s">
        <v>217</v>
      </c>
      <c r="H14" s="82" t="s">
        <v>218</v>
      </c>
      <c r="I14" s="86">
        <v>4</v>
      </c>
      <c r="J14" s="53">
        <v>0</v>
      </c>
      <c r="K14" s="57"/>
      <c r="L14" s="57">
        <v>3</v>
      </c>
      <c r="M14" s="57">
        <f t="shared" si="0"/>
        <v>0.42857142857142855</v>
      </c>
      <c r="N14" s="57">
        <v>583</v>
      </c>
      <c r="O14" s="57">
        <f t="shared" si="1"/>
        <v>83.285714285714292</v>
      </c>
      <c r="P14" s="55">
        <v>1</v>
      </c>
      <c r="Q14" s="37"/>
      <c r="R14" s="55"/>
      <c r="S14" s="55"/>
      <c r="T14" s="55"/>
      <c r="U14" s="37">
        <v>1</v>
      </c>
      <c r="V14" s="56"/>
      <c r="W14" s="37"/>
      <c r="X14" s="55"/>
      <c r="Y14" s="37">
        <v>1</v>
      </c>
      <c r="Z14" s="55"/>
      <c r="AA14" s="37">
        <v>1</v>
      </c>
      <c r="AB14" s="55"/>
      <c r="AC14" s="55"/>
      <c r="AD14" s="55"/>
      <c r="AE14" s="55">
        <v>1</v>
      </c>
      <c r="AF14" s="56"/>
      <c r="AG14" s="55">
        <v>1</v>
      </c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3"/>
      <c r="AT14" s="4">
        <v>1</v>
      </c>
      <c r="AU14" s="4"/>
      <c r="AV14" s="4"/>
      <c r="AW14" s="4"/>
      <c r="AX14" s="56"/>
      <c r="AY14" s="3"/>
      <c r="AZ14" s="3"/>
      <c r="BA14" s="3"/>
      <c r="BB14" s="56"/>
      <c r="BC14" s="3"/>
      <c r="BD14" s="56"/>
      <c r="BE14" s="3">
        <v>0</v>
      </c>
    </row>
    <row r="15" spans="1:57" s="5" customFormat="1">
      <c r="A15" s="2">
        <v>9</v>
      </c>
      <c r="B15" s="118"/>
      <c r="C15" s="50" t="s">
        <v>219</v>
      </c>
      <c r="D15" s="79" t="s">
        <v>232</v>
      </c>
      <c r="E15" s="51" t="s">
        <v>71</v>
      </c>
      <c r="F15" s="80" t="s">
        <v>228</v>
      </c>
      <c r="G15" s="81" t="s">
        <v>217</v>
      </c>
      <c r="H15" s="82" t="s">
        <v>218</v>
      </c>
      <c r="I15" s="86">
        <v>5</v>
      </c>
      <c r="J15" s="53">
        <v>0</v>
      </c>
      <c r="K15" s="57"/>
      <c r="L15" s="57">
        <v>6</v>
      </c>
      <c r="M15" s="57">
        <f t="shared" si="0"/>
        <v>0.8571428571428571</v>
      </c>
      <c r="N15" s="57">
        <v>1289</v>
      </c>
      <c r="O15" s="57">
        <f t="shared" si="1"/>
        <v>184.14285714285714</v>
      </c>
      <c r="P15" s="55">
        <v>1</v>
      </c>
      <c r="Q15" s="37"/>
      <c r="R15" s="55"/>
      <c r="S15" s="55"/>
      <c r="T15" s="55"/>
      <c r="U15" s="37">
        <v>1</v>
      </c>
      <c r="V15" s="56"/>
      <c r="W15" s="37"/>
      <c r="X15" s="55"/>
      <c r="Y15" s="37">
        <v>1</v>
      </c>
      <c r="Z15" s="55"/>
      <c r="AA15" s="37">
        <v>1</v>
      </c>
      <c r="AB15" s="55"/>
      <c r="AC15" s="55"/>
      <c r="AD15" s="55"/>
      <c r="AE15" s="55">
        <v>1</v>
      </c>
      <c r="AF15" s="56"/>
      <c r="AG15" s="55">
        <v>1</v>
      </c>
      <c r="AH15" s="55"/>
      <c r="AI15" s="55"/>
      <c r="AJ15" s="55"/>
      <c r="AK15" s="55"/>
      <c r="AL15" s="55"/>
      <c r="AM15" s="55"/>
      <c r="AN15" s="55"/>
      <c r="AO15" s="55">
        <v>1</v>
      </c>
      <c r="AP15" s="55"/>
      <c r="AQ15" s="55"/>
      <c r="AR15" s="55"/>
      <c r="AS15" s="3"/>
      <c r="AT15" s="4">
        <v>1</v>
      </c>
      <c r="AU15" s="4"/>
      <c r="AV15" s="4"/>
      <c r="AW15" s="4"/>
      <c r="AX15" s="56"/>
      <c r="AY15" s="3"/>
      <c r="AZ15" s="3"/>
      <c r="BA15" s="3"/>
      <c r="BB15" s="56"/>
      <c r="BC15" s="3"/>
      <c r="BD15" s="56"/>
      <c r="BE15" s="3"/>
    </row>
    <row r="16" spans="1:57" s="5" customFormat="1">
      <c r="A16" s="2">
        <v>10</v>
      </c>
      <c r="B16" s="118"/>
      <c r="C16" s="50" t="s">
        <v>224</v>
      </c>
      <c r="D16" s="79" t="s">
        <v>233</v>
      </c>
      <c r="E16" s="51" t="s">
        <v>71</v>
      </c>
      <c r="F16" s="80" t="s">
        <v>221</v>
      </c>
      <c r="G16" s="81" t="s">
        <v>217</v>
      </c>
      <c r="H16" s="82" t="s">
        <v>218</v>
      </c>
      <c r="I16" s="86">
        <v>25</v>
      </c>
      <c r="J16" s="53">
        <v>0</v>
      </c>
      <c r="K16" s="57"/>
      <c r="L16" s="57">
        <v>43</v>
      </c>
      <c r="M16" s="57">
        <f t="shared" si="0"/>
        <v>6.1428571428571432</v>
      </c>
      <c r="N16" s="57">
        <v>458</v>
      </c>
      <c r="O16" s="57">
        <f t="shared" si="1"/>
        <v>65.428571428571431</v>
      </c>
      <c r="P16" s="55">
        <v>2</v>
      </c>
      <c r="Q16" s="37"/>
      <c r="R16" s="55"/>
      <c r="S16" s="55"/>
      <c r="T16" s="55"/>
      <c r="U16" s="37">
        <v>1</v>
      </c>
      <c r="V16" s="56"/>
      <c r="W16" s="37"/>
      <c r="X16" s="55"/>
      <c r="Y16" s="37">
        <v>1</v>
      </c>
      <c r="Z16" s="55"/>
      <c r="AA16" s="37">
        <v>1</v>
      </c>
      <c r="AB16" s="55"/>
      <c r="AC16" s="55"/>
      <c r="AD16" s="55"/>
      <c r="AE16" s="55">
        <v>1</v>
      </c>
      <c r="AF16" s="56"/>
      <c r="AG16" s="55">
        <v>1</v>
      </c>
      <c r="AH16" s="55"/>
      <c r="AI16" s="55"/>
      <c r="AJ16" s="55"/>
      <c r="AK16" s="55"/>
      <c r="AL16" s="55"/>
      <c r="AM16" s="55"/>
      <c r="AN16" s="55"/>
      <c r="AO16" s="55">
        <v>1</v>
      </c>
      <c r="AP16" s="55"/>
      <c r="AQ16" s="55"/>
      <c r="AR16" s="55"/>
      <c r="AS16" s="3"/>
      <c r="AT16" s="4">
        <v>1</v>
      </c>
      <c r="AU16" s="4"/>
      <c r="AV16" s="4"/>
      <c r="AW16" s="4"/>
      <c r="AX16" s="56"/>
      <c r="AY16" s="3"/>
      <c r="AZ16" s="3"/>
      <c r="BA16" s="3"/>
      <c r="BB16" s="56"/>
      <c r="BC16" s="3"/>
      <c r="BD16" s="56"/>
      <c r="BE16" s="3">
        <v>0</v>
      </c>
    </row>
    <row r="17" spans="1:57" s="5" customFormat="1">
      <c r="A17" s="2">
        <v>11</v>
      </c>
      <c r="B17" s="118"/>
      <c r="C17" s="50" t="s">
        <v>224</v>
      </c>
      <c r="D17" s="79" t="s">
        <v>234</v>
      </c>
      <c r="E17" s="51" t="s">
        <v>71</v>
      </c>
      <c r="F17" s="80" t="s">
        <v>228</v>
      </c>
      <c r="G17" s="81" t="s">
        <v>217</v>
      </c>
      <c r="H17" s="82" t="s">
        <v>218</v>
      </c>
      <c r="I17" s="87">
        <v>11</v>
      </c>
      <c r="J17" s="53">
        <v>0</v>
      </c>
      <c r="K17" s="57"/>
      <c r="L17" s="57">
        <v>12</v>
      </c>
      <c r="M17" s="57">
        <f t="shared" si="0"/>
        <v>1.7142857142857142</v>
      </c>
      <c r="N17" s="57">
        <v>651</v>
      </c>
      <c r="O17" s="57">
        <f t="shared" si="1"/>
        <v>93</v>
      </c>
      <c r="P17" s="55">
        <v>1</v>
      </c>
      <c r="Q17" s="37"/>
      <c r="R17" s="55"/>
      <c r="S17" s="55"/>
      <c r="T17" s="55"/>
      <c r="U17" s="37">
        <v>1</v>
      </c>
      <c r="V17" s="56"/>
      <c r="W17" s="37"/>
      <c r="X17" s="55"/>
      <c r="Y17" s="37">
        <v>1</v>
      </c>
      <c r="Z17" s="55"/>
      <c r="AA17" s="37">
        <v>1</v>
      </c>
      <c r="AB17" s="55"/>
      <c r="AC17" s="55"/>
      <c r="AD17" s="55"/>
      <c r="AE17" s="55">
        <v>1</v>
      </c>
      <c r="AF17" s="56"/>
      <c r="AG17" s="55">
        <v>1</v>
      </c>
      <c r="AH17" s="55"/>
      <c r="AI17" s="55"/>
      <c r="AJ17" s="55"/>
      <c r="AK17" s="55"/>
      <c r="AL17" s="55"/>
      <c r="AM17" s="55"/>
      <c r="AN17" s="55"/>
      <c r="AO17" s="55">
        <v>1</v>
      </c>
      <c r="AP17" s="55"/>
      <c r="AQ17" s="55"/>
      <c r="AR17" s="55"/>
      <c r="AS17" s="3"/>
      <c r="AT17" s="4">
        <v>1</v>
      </c>
      <c r="AU17" s="4"/>
      <c r="AV17" s="4"/>
      <c r="AW17" s="4"/>
      <c r="AX17" s="56"/>
      <c r="AY17" s="3"/>
      <c r="AZ17" s="3"/>
      <c r="BA17" s="3"/>
      <c r="BB17" s="56"/>
      <c r="BC17" s="3"/>
      <c r="BD17" s="56"/>
      <c r="BE17" s="3"/>
    </row>
    <row r="18" spans="1:57" s="5" customFormat="1">
      <c r="A18" s="2">
        <v>12</v>
      </c>
      <c r="B18" s="118"/>
      <c r="C18" s="50" t="s">
        <v>224</v>
      </c>
      <c r="D18" s="79" t="s">
        <v>235</v>
      </c>
      <c r="E18" s="51" t="s">
        <v>71</v>
      </c>
      <c r="F18" s="80" t="s">
        <v>228</v>
      </c>
      <c r="G18" s="81" t="s">
        <v>217</v>
      </c>
      <c r="H18" s="82" t="s">
        <v>218</v>
      </c>
      <c r="I18" s="86">
        <v>6</v>
      </c>
      <c r="J18" s="53">
        <v>0</v>
      </c>
      <c r="K18" s="57"/>
      <c r="L18" s="57">
        <v>13</v>
      </c>
      <c r="M18" s="57">
        <f t="shared" si="0"/>
        <v>1.8571428571428572</v>
      </c>
      <c r="N18" s="57">
        <v>739</v>
      </c>
      <c r="O18" s="57">
        <f t="shared" si="1"/>
        <v>105.57142857142857</v>
      </c>
      <c r="P18" s="55">
        <v>1</v>
      </c>
      <c r="Q18" s="37"/>
      <c r="R18" s="55"/>
      <c r="S18" s="55"/>
      <c r="T18" s="55"/>
      <c r="U18" s="37">
        <v>1</v>
      </c>
      <c r="V18" s="56"/>
      <c r="W18" s="37"/>
      <c r="X18" s="55"/>
      <c r="Y18" s="37">
        <v>1</v>
      </c>
      <c r="Z18" s="55"/>
      <c r="AA18" s="37">
        <v>1</v>
      </c>
      <c r="AB18" s="55"/>
      <c r="AC18" s="55"/>
      <c r="AD18" s="55"/>
      <c r="AE18" s="55">
        <v>1</v>
      </c>
      <c r="AF18" s="56"/>
      <c r="AG18" s="55">
        <v>1</v>
      </c>
      <c r="AH18" s="55"/>
      <c r="AI18" s="55"/>
      <c r="AJ18" s="55"/>
      <c r="AK18" s="55"/>
      <c r="AL18" s="55"/>
      <c r="AM18" s="55"/>
      <c r="AN18" s="55"/>
      <c r="AO18" s="55">
        <v>1</v>
      </c>
      <c r="AP18" s="55"/>
      <c r="AQ18" s="55"/>
      <c r="AR18" s="55"/>
      <c r="AS18" s="3"/>
      <c r="AT18" s="4">
        <v>1</v>
      </c>
      <c r="AU18" s="4"/>
      <c r="AV18" s="4"/>
      <c r="AW18" s="4"/>
      <c r="AX18" s="56"/>
      <c r="AY18" s="3"/>
      <c r="AZ18" s="3"/>
      <c r="BA18" s="3"/>
      <c r="BB18" s="56"/>
      <c r="BC18" s="3"/>
      <c r="BD18" s="56"/>
      <c r="BE18" s="3"/>
    </row>
    <row r="19" spans="1:57" s="5" customFormat="1">
      <c r="A19" s="2">
        <v>13</v>
      </c>
      <c r="B19" s="118"/>
      <c r="C19" s="50" t="s">
        <v>222</v>
      </c>
      <c r="D19" s="79" t="s">
        <v>238</v>
      </c>
      <c r="E19" s="51" t="s">
        <v>71</v>
      </c>
      <c r="F19" s="80" t="s">
        <v>221</v>
      </c>
      <c r="G19" s="81" t="s">
        <v>217</v>
      </c>
      <c r="H19" s="82" t="s">
        <v>218</v>
      </c>
      <c r="I19" s="86">
        <v>10</v>
      </c>
      <c r="J19" s="53">
        <v>0</v>
      </c>
      <c r="K19" s="57"/>
      <c r="L19" s="57">
        <v>12</v>
      </c>
      <c r="M19" s="57">
        <f t="shared" si="0"/>
        <v>1.7142857142857142</v>
      </c>
      <c r="N19" s="57">
        <v>902</v>
      </c>
      <c r="O19" s="57">
        <f t="shared" si="1"/>
        <v>128.85714285714286</v>
      </c>
      <c r="P19" s="55">
        <v>1</v>
      </c>
      <c r="Q19" s="37">
        <v>1</v>
      </c>
      <c r="R19" s="55"/>
      <c r="S19" s="55"/>
      <c r="T19" s="55"/>
      <c r="U19" s="37">
        <v>1</v>
      </c>
      <c r="V19" s="56"/>
      <c r="W19" s="37"/>
      <c r="X19" s="55"/>
      <c r="Y19" s="37">
        <v>1</v>
      </c>
      <c r="Z19" s="55"/>
      <c r="AA19" s="37">
        <v>1</v>
      </c>
      <c r="AB19" s="55"/>
      <c r="AC19" s="55"/>
      <c r="AD19" s="55"/>
      <c r="AE19" s="55">
        <v>1</v>
      </c>
      <c r="AF19" s="56"/>
      <c r="AG19" s="55">
        <v>1</v>
      </c>
      <c r="AH19" s="55"/>
      <c r="AI19" s="55"/>
      <c r="AJ19" s="55"/>
      <c r="AK19" s="55"/>
      <c r="AL19" s="55"/>
      <c r="AM19" s="55"/>
      <c r="AN19" s="55"/>
      <c r="AO19" s="55">
        <v>1</v>
      </c>
      <c r="AP19" s="55"/>
      <c r="AQ19" s="55"/>
      <c r="AR19" s="55"/>
      <c r="AS19" s="3"/>
      <c r="AT19" s="4">
        <v>1</v>
      </c>
      <c r="AU19" s="4"/>
      <c r="AV19" s="4"/>
      <c r="AW19" s="4"/>
      <c r="AX19" s="56"/>
      <c r="AY19" s="3"/>
      <c r="AZ19" s="3"/>
      <c r="BA19" s="3"/>
      <c r="BB19" s="56"/>
      <c r="BC19" s="3"/>
      <c r="BD19" s="56"/>
      <c r="BE19" s="3"/>
    </row>
    <row r="20" spans="1:57" s="5" customFormat="1">
      <c r="A20" s="2">
        <v>14</v>
      </c>
      <c r="B20" s="118"/>
      <c r="C20" s="50" t="s">
        <v>224</v>
      </c>
      <c r="D20" s="79" t="s">
        <v>236</v>
      </c>
      <c r="E20" s="51" t="s">
        <v>71</v>
      </c>
      <c r="F20" s="80" t="s">
        <v>228</v>
      </c>
      <c r="G20" s="81" t="s">
        <v>217</v>
      </c>
      <c r="H20" s="82" t="s">
        <v>218</v>
      </c>
      <c r="I20" s="86">
        <v>5</v>
      </c>
      <c r="J20" s="53">
        <v>0</v>
      </c>
      <c r="K20" s="57"/>
      <c r="L20" s="57">
        <v>0</v>
      </c>
      <c r="M20" s="57">
        <f t="shared" si="0"/>
        <v>0</v>
      </c>
      <c r="N20" s="57">
        <v>379</v>
      </c>
      <c r="O20" s="57">
        <f t="shared" si="1"/>
        <v>54.142857142857146</v>
      </c>
      <c r="P20" s="55">
        <v>0</v>
      </c>
      <c r="Q20" s="37">
        <v>1</v>
      </c>
      <c r="R20" s="55">
        <v>0</v>
      </c>
      <c r="S20" s="55">
        <v>1</v>
      </c>
      <c r="T20" s="55"/>
      <c r="U20" s="37">
        <v>1</v>
      </c>
      <c r="V20" s="56"/>
      <c r="W20" s="37"/>
      <c r="X20" s="55"/>
      <c r="Y20" s="37">
        <v>1</v>
      </c>
      <c r="Z20" s="55"/>
      <c r="AA20" s="37">
        <v>1</v>
      </c>
      <c r="AB20" s="55"/>
      <c r="AC20" s="55"/>
      <c r="AD20" s="55"/>
      <c r="AE20" s="55">
        <v>1</v>
      </c>
      <c r="AF20" s="56"/>
      <c r="AG20" s="55">
        <v>1</v>
      </c>
      <c r="AH20" s="55"/>
      <c r="AI20" s="55"/>
      <c r="AJ20" s="55"/>
      <c r="AK20" s="55"/>
      <c r="AL20" s="55"/>
      <c r="AM20" s="55"/>
      <c r="AN20" s="55"/>
      <c r="AO20" s="55">
        <v>1</v>
      </c>
      <c r="AP20" s="55"/>
      <c r="AQ20" s="55"/>
      <c r="AR20" s="55"/>
      <c r="AS20" s="3"/>
      <c r="AT20" s="4">
        <v>1</v>
      </c>
      <c r="AU20" s="4"/>
      <c r="AV20" s="4"/>
      <c r="AW20" s="4"/>
      <c r="AX20" s="56"/>
      <c r="AY20" s="3"/>
      <c r="AZ20" s="3"/>
      <c r="BA20" s="3"/>
      <c r="BB20" s="56"/>
      <c r="BC20" s="3"/>
      <c r="BD20" s="56"/>
      <c r="BE20" s="3"/>
    </row>
    <row r="21" spans="1:57" s="5" customFormat="1">
      <c r="A21" s="2">
        <v>15</v>
      </c>
      <c r="B21" s="119"/>
      <c r="C21" s="50" t="s">
        <v>219</v>
      </c>
      <c r="D21" s="79" t="s">
        <v>237</v>
      </c>
      <c r="E21" s="51" t="s">
        <v>71</v>
      </c>
      <c r="F21" s="80" t="s">
        <v>221</v>
      </c>
      <c r="G21" s="81" t="s">
        <v>217</v>
      </c>
      <c r="H21" s="82" t="s">
        <v>218</v>
      </c>
      <c r="I21" s="86">
        <v>23</v>
      </c>
      <c r="J21" s="53">
        <v>0</v>
      </c>
      <c r="K21" s="57"/>
      <c r="L21" s="57">
        <v>89</v>
      </c>
      <c r="M21" s="57">
        <f t="shared" si="0"/>
        <v>12.714285714285714</v>
      </c>
      <c r="N21" s="57">
        <v>1151</v>
      </c>
      <c r="O21" s="57">
        <f t="shared" si="1"/>
        <v>164.42857142857142</v>
      </c>
      <c r="P21" s="55">
        <v>1</v>
      </c>
      <c r="Q21" s="37"/>
      <c r="R21" s="55"/>
      <c r="S21" s="55"/>
      <c r="T21" s="55"/>
      <c r="U21" s="37">
        <v>1</v>
      </c>
      <c r="V21" s="56"/>
      <c r="W21" s="37"/>
      <c r="X21" s="55"/>
      <c r="Y21" s="37">
        <v>1</v>
      </c>
      <c r="Z21" s="55"/>
      <c r="AA21" s="37">
        <v>1</v>
      </c>
      <c r="AB21" s="55"/>
      <c r="AC21" s="55"/>
      <c r="AD21" s="55"/>
      <c r="AE21" s="55">
        <v>1</v>
      </c>
      <c r="AF21" s="56"/>
      <c r="AG21" s="55">
        <v>1</v>
      </c>
      <c r="AH21" s="55"/>
      <c r="AI21" s="55"/>
      <c r="AJ21" s="55"/>
      <c r="AK21" s="55"/>
      <c r="AL21" s="55"/>
      <c r="AM21" s="55"/>
      <c r="AN21" s="55"/>
      <c r="AO21" s="55">
        <v>1</v>
      </c>
      <c r="AP21" s="55"/>
      <c r="AQ21" s="55"/>
      <c r="AR21" s="55"/>
      <c r="AS21" s="3"/>
      <c r="AT21" s="4">
        <v>1</v>
      </c>
      <c r="AU21" s="4"/>
      <c r="AV21" s="4"/>
      <c r="AW21" s="4"/>
      <c r="AX21" s="56"/>
      <c r="AY21" s="3"/>
      <c r="AZ21" s="3"/>
      <c r="BA21" s="3"/>
      <c r="BB21" s="56"/>
      <c r="BC21" s="3"/>
      <c r="BD21" s="56"/>
      <c r="BE21" s="3">
        <v>0</v>
      </c>
    </row>
    <row r="22" spans="1:57" s="5" customFormat="1">
      <c r="A22" s="2"/>
      <c r="B22" s="50"/>
      <c r="C22" s="50"/>
      <c r="D22" s="50"/>
      <c r="E22" s="51"/>
      <c r="F22" s="51"/>
      <c r="G22" s="52"/>
      <c r="H22" s="53"/>
      <c r="J22" s="53"/>
      <c r="K22" s="57"/>
      <c r="P22" s="55"/>
      <c r="Q22" s="37"/>
      <c r="R22" s="55"/>
      <c r="S22" s="55"/>
      <c r="T22" s="55"/>
      <c r="U22" s="37">
        <v>1</v>
      </c>
      <c r="V22" s="56"/>
      <c r="W22" s="37"/>
      <c r="X22" s="55"/>
      <c r="Y22" s="37">
        <v>1</v>
      </c>
      <c r="Z22" s="55"/>
      <c r="AA22" s="37"/>
      <c r="AB22" s="55"/>
      <c r="AC22" s="55"/>
      <c r="AD22" s="55"/>
      <c r="AE22" s="55"/>
      <c r="AF22" s="56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3"/>
      <c r="AT22" s="4"/>
      <c r="AU22" s="4"/>
      <c r="AV22" s="4"/>
      <c r="AW22" s="4"/>
      <c r="AX22" s="58"/>
      <c r="AY22" s="3"/>
      <c r="AZ22" s="3"/>
      <c r="BA22" s="3"/>
      <c r="BB22" s="58"/>
      <c r="BC22" s="3"/>
      <c r="BD22" s="58"/>
      <c r="BE22" s="3">
        <v>0</v>
      </c>
    </row>
    <row r="23" spans="1:57" s="5" customFormat="1">
      <c r="A23" s="120" t="s">
        <v>28</v>
      </c>
      <c r="B23" s="120"/>
      <c r="C23" s="41"/>
      <c r="D23" s="41"/>
      <c r="E23" s="41"/>
      <c r="F23" s="41"/>
      <c r="G23" s="41"/>
      <c r="H23" s="41"/>
      <c r="I23" s="57">
        <f>SUM(I7:I21)</f>
        <v>386</v>
      </c>
      <c r="J23" s="41">
        <v>12</v>
      </c>
      <c r="K23" s="42"/>
      <c r="L23" s="57">
        <f>SUM(L7:L21)</f>
        <v>3494</v>
      </c>
      <c r="M23" s="57">
        <f>SUM(M7:M21)</f>
        <v>499.14285714285717</v>
      </c>
      <c r="N23" s="57">
        <f>SUM(N7:N21)</f>
        <v>25375</v>
      </c>
      <c r="O23" s="57">
        <f>SUM(O7:O21)</f>
        <v>3625.0000000000005</v>
      </c>
      <c r="P23" s="76">
        <f>SUM(P13:P22)</f>
        <v>9</v>
      </c>
      <c r="Q23" s="76">
        <f t="shared" ref="Q23:BE23" si="2">SUM(Q13:Q22)</f>
        <v>3</v>
      </c>
      <c r="R23" s="76">
        <f t="shared" si="2"/>
        <v>0</v>
      </c>
      <c r="S23" s="76">
        <f t="shared" si="2"/>
        <v>1</v>
      </c>
      <c r="T23" s="76">
        <f t="shared" si="2"/>
        <v>0</v>
      </c>
      <c r="U23" s="76">
        <f t="shared" si="2"/>
        <v>10</v>
      </c>
      <c r="V23" s="76">
        <f t="shared" si="2"/>
        <v>0</v>
      </c>
      <c r="W23" s="76">
        <f t="shared" si="2"/>
        <v>0</v>
      </c>
      <c r="X23" s="76">
        <f t="shared" si="2"/>
        <v>0</v>
      </c>
      <c r="Y23" s="76">
        <f t="shared" si="2"/>
        <v>10</v>
      </c>
      <c r="Z23" s="76">
        <f t="shared" si="2"/>
        <v>0</v>
      </c>
      <c r="AA23" s="76">
        <f t="shared" si="2"/>
        <v>9</v>
      </c>
      <c r="AB23" s="76">
        <f t="shared" si="2"/>
        <v>0</v>
      </c>
      <c r="AC23" s="76">
        <f t="shared" si="2"/>
        <v>0</v>
      </c>
      <c r="AD23" s="76">
        <f t="shared" si="2"/>
        <v>0</v>
      </c>
      <c r="AE23" s="76">
        <f t="shared" si="2"/>
        <v>9</v>
      </c>
      <c r="AF23" s="76">
        <f t="shared" si="2"/>
        <v>0</v>
      </c>
      <c r="AG23" s="76">
        <f t="shared" si="2"/>
        <v>9</v>
      </c>
      <c r="AH23" s="76">
        <f t="shared" si="2"/>
        <v>0</v>
      </c>
      <c r="AI23" s="76">
        <f t="shared" si="2"/>
        <v>0</v>
      </c>
      <c r="AJ23" s="76">
        <f t="shared" si="2"/>
        <v>0</v>
      </c>
      <c r="AK23" s="76">
        <f t="shared" si="2"/>
        <v>0</v>
      </c>
      <c r="AL23" s="76">
        <f t="shared" si="2"/>
        <v>0</v>
      </c>
      <c r="AM23" s="76">
        <f t="shared" si="2"/>
        <v>0</v>
      </c>
      <c r="AN23" s="76">
        <f t="shared" si="2"/>
        <v>0</v>
      </c>
      <c r="AO23" s="76">
        <f t="shared" si="2"/>
        <v>8</v>
      </c>
      <c r="AP23" s="76">
        <f t="shared" si="2"/>
        <v>0</v>
      </c>
      <c r="AQ23" s="76">
        <f t="shared" si="2"/>
        <v>0</v>
      </c>
      <c r="AR23" s="76">
        <f t="shared" si="2"/>
        <v>0</v>
      </c>
      <c r="AS23" s="76">
        <f t="shared" si="2"/>
        <v>0</v>
      </c>
      <c r="AT23" s="76">
        <f t="shared" si="2"/>
        <v>9</v>
      </c>
      <c r="AU23" s="76">
        <f t="shared" si="2"/>
        <v>0</v>
      </c>
      <c r="AV23" s="76">
        <f t="shared" si="2"/>
        <v>0</v>
      </c>
      <c r="AW23" s="76">
        <f t="shared" si="2"/>
        <v>0</v>
      </c>
      <c r="AX23" s="76">
        <f t="shared" si="2"/>
        <v>0</v>
      </c>
      <c r="AY23" s="76">
        <f t="shared" si="2"/>
        <v>0</v>
      </c>
      <c r="AZ23" s="76">
        <f t="shared" si="2"/>
        <v>0</v>
      </c>
      <c r="BA23" s="76">
        <f t="shared" si="2"/>
        <v>0</v>
      </c>
      <c r="BB23" s="76">
        <f t="shared" si="2"/>
        <v>0</v>
      </c>
      <c r="BC23" s="76">
        <f t="shared" si="2"/>
        <v>0</v>
      </c>
      <c r="BD23" s="76">
        <f t="shared" si="2"/>
        <v>0</v>
      </c>
      <c r="BE23" s="76">
        <f t="shared" si="2"/>
        <v>0</v>
      </c>
    </row>
    <row r="24" spans="1:57" s="60" customFormat="1">
      <c r="A24" s="59"/>
      <c r="F24" s="61"/>
      <c r="G24" s="62"/>
      <c r="H24" s="63"/>
      <c r="AS24" s="62"/>
      <c r="AT24" s="62"/>
      <c r="AU24" s="62"/>
      <c r="AV24" s="62"/>
      <c r="AW24" s="62"/>
    </row>
    <row r="25" spans="1:57" s="60" customFormat="1">
      <c r="A25" s="59"/>
      <c r="F25" s="61"/>
      <c r="G25" s="62"/>
      <c r="AS25" s="62"/>
      <c r="AT25" s="62"/>
      <c r="AU25" s="62"/>
      <c r="AV25" s="62"/>
      <c r="AW25" s="62"/>
    </row>
    <row r="26" spans="1:57">
      <c r="B26" s="109" t="s">
        <v>244</v>
      </c>
      <c r="C26" s="109"/>
      <c r="D26" s="109"/>
    </row>
    <row r="27" spans="1:57" ht="24.95" customHeight="1">
      <c r="B27" s="88" t="s">
        <v>275</v>
      </c>
      <c r="C27" s="88" t="s">
        <v>245</v>
      </c>
      <c r="D27" s="88" t="s">
        <v>246</v>
      </c>
    </row>
    <row r="28" spans="1:57" ht="24.95" customHeight="1">
      <c r="B28" s="89">
        <v>1</v>
      </c>
      <c r="C28" s="88" t="s">
        <v>247</v>
      </c>
      <c r="D28" s="89">
        <v>1</v>
      </c>
    </row>
    <row r="29" spans="1:57" ht="24.95" customHeight="1">
      <c r="B29" s="89">
        <v>2</v>
      </c>
      <c r="C29" s="88" t="s">
        <v>248</v>
      </c>
      <c r="D29" s="89">
        <v>1</v>
      </c>
    </row>
    <row r="30" spans="1:57" ht="24.95" customHeight="1">
      <c r="B30" s="89">
        <v>3</v>
      </c>
      <c r="C30" s="88" t="s">
        <v>249</v>
      </c>
      <c r="D30" s="89">
        <v>1</v>
      </c>
    </row>
    <row r="31" spans="1:57" ht="24.95" customHeight="1">
      <c r="B31" s="89">
        <v>4</v>
      </c>
      <c r="C31" s="88" t="s">
        <v>250</v>
      </c>
      <c r="D31" s="89">
        <v>1</v>
      </c>
    </row>
    <row r="32" spans="1:57" ht="24.95" customHeight="1">
      <c r="B32" s="89">
        <v>5</v>
      </c>
      <c r="C32" s="88" t="s">
        <v>251</v>
      </c>
      <c r="D32" s="89">
        <v>1</v>
      </c>
    </row>
    <row r="33" spans="2:4" ht="24.95" customHeight="1">
      <c r="B33" s="89">
        <v>6</v>
      </c>
      <c r="C33" s="88" t="s">
        <v>252</v>
      </c>
      <c r="D33" s="89">
        <v>1</v>
      </c>
    </row>
    <row r="34" spans="2:4" ht="24.95" customHeight="1">
      <c r="B34" s="110">
        <v>7</v>
      </c>
      <c r="C34" s="90" t="s">
        <v>253</v>
      </c>
      <c r="D34" s="89"/>
    </row>
    <row r="35" spans="2:4" ht="24.95" customHeight="1">
      <c r="B35" s="111"/>
      <c r="C35" s="88" t="s">
        <v>254</v>
      </c>
      <c r="D35" s="89">
        <v>1</v>
      </c>
    </row>
    <row r="36" spans="2:4" ht="24.95" customHeight="1">
      <c r="B36" s="111"/>
      <c r="C36" s="88" t="s">
        <v>255</v>
      </c>
      <c r="D36" s="89">
        <v>1</v>
      </c>
    </row>
    <row r="37" spans="2:4" ht="24.95" customHeight="1">
      <c r="B37" s="112"/>
      <c r="C37" s="88" t="s">
        <v>256</v>
      </c>
      <c r="D37" s="89">
        <v>3</v>
      </c>
    </row>
    <row r="38" spans="2:4" ht="24.95" customHeight="1">
      <c r="B38" s="89">
        <v>8</v>
      </c>
      <c r="C38" s="88" t="s">
        <v>257</v>
      </c>
      <c r="D38" s="89">
        <v>2</v>
      </c>
    </row>
    <row r="39" spans="2:4" ht="24.95" customHeight="1">
      <c r="B39" s="89">
        <v>9</v>
      </c>
      <c r="C39" s="88" t="s">
        <v>258</v>
      </c>
      <c r="D39" s="89">
        <v>3</v>
      </c>
    </row>
    <row r="40" spans="2:4" ht="24.95" customHeight="1">
      <c r="B40" s="89">
        <v>10</v>
      </c>
      <c r="C40" s="88" t="s">
        <v>259</v>
      </c>
      <c r="D40" s="89">
        <v>2</v>
      </c>
    </row>
    <row r="41" spans="2:4" ht="24.95" customHeight="1">
      <c r="B41" s="110">
        <v>11</v>
      </c>
      <c r="C41" s="88" t="s">
        <v>276</v>
      </c>
      <c r="D41" s="89"/>
    </row>
    <row r="42" spans="2:4" ht="24.95" customHeight="1">
      <c r="B42" s="111"/>
      <c r="C42" s="88" t="s">
        <v>277</v>
      </c>
      <c r="D42" s="89">
        <v>2</v>
      </c>
    </row>
    <row r="43" spans="2:4" ht="24.95" customHeight="1">
      <c r="B43" s="112"/>
      <c r="C43" s="88" t="s">
        <v>278</v>
      </c>
      <c r="D43" s="89">
        <v>2</v>
      </c>
    </row>
    <row r="44" spans="2:4" ht="24.95" customHeight="1">
      <c r="B44" s="110">
        <v>12</v>
      </c>
      <c r="C44" s="88" t="s">
        <v>260</v>
      </c>
      <c r="D44" s="89"/>
    </row>
    <row r="45" spans="2:4" ht="24.95" customHeight="1">
      <c r="B45" s="111"/>
      <c r="C45" s="88" t="s">
        <v>261</v>
      </c>
      <c r="D45" s="89">
        <v>1</v>
      </c>
    </row>
    <row r="46" spans="2:4" ht="24.95" customHeight="1">
      <c r="B46" s="112"/>
      <c r="C46" s="88" t="s">
        <v>262</v>
      </c>
      <c r="D46" s="89">
        <v>1</v>
      </c>
    </row>
    <row r="47" spans="2:4" ht="24.95" customHeight="1">
      <c r="B47" s="89">
        <v>13</v>
      </c>
      <c r="C47" s="88" t="s">
        <v>263</v>
      </c>
      <c r="D47" s="89">
        <v>1</v>
      </c>
    </row>
    <row r="48" spans="2:4" ht="24.95" customHeight="1">
      <c r="B48" s="89">
        <v>14</v>
      </c>
      <c r="C48" s="88" t="s">
        <v>264</v>
      </c>
      <c r="D48" s="89">
        <v>1</v>
      </c>
    </row>
    <row r="49" spans="2:4" ht="24.95" customHeight="1">
      <c r="B49" s="89">
        <v>15</v>
      </c>
      <c r="C49" s="88" t="s">
        <v>265</v>
      </c>
      <c r="D49" s="89">
        <v>1</v>
      </c>
    </row>
    <row r="50" spans="2:4" ht="24.95" customHeight="1">
      <c r="B50" s="89">
        <v>16</v>
      </c>
      <c r="C50" s="88" t="s">
        <v>266</v>
      </c>
      <c r="D50" s="89">
        <v>2</v>
      </c>
    </row>
    <row r="51" spans="2:4" ht="24.95" customHeight="1">
      <c r="B51" s="89">
        <v>17</v>
      </c>
      <c r="C51" s="88" t="s">
        <v>267</v>
      </c>
      <c r="D51" s="89">
        <v>1</v>
      </c>
    </row>
    <row r="52" spans="2:4" ht="24.95" customHeight="1">
      <c r="B52" s="89">
        <v>18</v>
      </c>
      <c r="C52" s="88" t="s">
        <v>268</v>
      </c>
      <c r="D52" s="89">
        <v>1</v>
      </c>
    </row>
    <row r="53" spans="2:4" ht="24.95" customHeight="1">
      <c r="B53" s="89">
        <v>19</v>
      </c>
      <c r="C53" s="88" t="s">
        <v>269</v>
      </c>
      <c r="D53" s="89">
        <v>1</v>
      </c>
    </row>
    <row r="54" spans="2:4" ht="24.95" customHeight="1">
      <c r="B54" s="89">
        <v>20</v>
      </c>
      <c r="C54" s="88" t="s">
        <v>270</v>
      </c>
      <c r="D54" s="89"/>
    </row>
    <row r="55" spans="2:4" ht="24.95" customHeight="1">
      <c r="B55" s="89">
        <v>21</v>
      </c>
      <c r="C55" s="88" t="s">
        <v>271</v>
      </c>
      <c r="D55" s="89">
        <v>1</v>
      </c>
    </row>
    <row r="56" spans="2:4" ht="24.95" customHeight="1">
      <c r="B56" s="89">
        <v>22</v>
      </c>
      <c r="C56" s="88" t="s">
        <v>272</v>
      </c>
      <c r="D56" s="89">
        <v>1</v>
      </c>
    </row>
    <row r="57" spans="2:4" ht="24.95" customHeight="1">
      <c r="B57" s="89">
        <v>23</v>
      </c>
      <c r="C57" s="88" t="s">
        <v>273</v>
      </c>
      <c r="D57" s="89">
        <v>1</v>
      </c>
    </row>
    <row r="58" spans="2:4" ht="24.95" customHeight="1">
      <c r="B58" s="89">
        <v>24</v>
      </c>
      <c r="C58" s="88" t="s">
        <v>274</v>
      </c>
      <c r="D58" s="89">
        <v>1</v>
      </c>
    </row>
  </sheetData>
  <mergeCells count="39">
    <mergeCell ref="A2:G2"/>
    <mergeCell ref="F4:F5"/>
    <mergeCell ref="G4:G5"/>
    <mergeCell ref="H4:H5"/>
    <mergeCell ref="A4:A5"/>
    <mergeCell ref="B4:B5"/>
    <mergeCell ref="C4:C5"/>
    <mergeCell ref="D4:D5"/>
    <mergeCell ref="E4:E5"/>
    <mergeCell ref="BD4:BE4"/>
    <mergeCell ref="A23:B23"/>
    <mergeCell ref="AM4:AO4"/>
    <mergeCell ref="AP4:AR4"/>
    <mergeCell ref="AS4:AT4"/>
    <mergeCell ref="AU4:AV4"/>
    <mergeCell ref="AX4:AY4"/>
    <mergeCell ref="AZ4:BA4"/>
    <mergeCell ref="Z4:AA4"/>
    <mergeCell ref="AH4:AI4"/>
    <mergeCell ref="AJ4:AL4"/>
    <mergeCell ref="N4:O4"/>
    <mergeCell ref="P4:Q4"/>
    <mergeCell ref="R4:S4"/>
    <mergeCell ref="T4:U4"/>
    <mergeCell ref="V4:W4"/>
    <mergeCell ref="B26:D26"/>
    <mergeCell ref="B34:B37"/>
    <mergeCell ref="B44:B46"/>
    <mergeCell ref="B41:B43"/>
    <mergeCell ref="BB4:BC4"/>
    <mergeCell ref="AB4:AC4"/>
    <mergeCell ref="AD4:AE4"/>
    <mergeCell ref="AF4:AG4"/>
    <mergeCell ref="I4:I5"/>
    <mergeCell ref="J4:J5"/>
    <mergeCell ref="K4:K5"/>
    <mergeCell ref="X4:Y4"/>
    <mergeCell ref="L4:M4"/>
    <mergeCell ref="B7:B21"/>
  </mergeCells>
  <pageMargins left="0.7" right="0.7" top="0.75" bottom="0.75" header="0.3" footer="0.3"/>
  <pageSetup paperSize="9" scale="47" orientation="landscape" r:id="rId1"/>
  <colBreaks count="4" manualBreakCount="4">
    <brk id="15" max="7" man="1"/>
    <brk id="25" max="7" man="1"/>
    <brk id="35" max="7" man="1"/>
    <brk id="4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B.16 - General Drugs info</vt:lpstr>
      <vt:lpstr>B.16.1 Drugs</vt:lpstr>
      <vt:lpstr>B.16.2 Equipment</vt:lpstr>
      <vt:lpstr>'B.16.1 Drugs'!Print_Area</vt:lpstr>
      <vt:lpstr>'B.16.2 Equipment'!Print_Area</vt:lpstr>
      <vt:lpstr>'B.16.1 Drugs'!Print_Titles</vt:lpstr>
      <vt:lpstr>'B.16.2 Equipment'!Print_Titles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dcterms:created xsi:type="dcterms:W3CDTF">2014-06-04T04:44:46Z</dcterms:created>
  <dcterms:modified xsi:type="dcterms:W3CDTF">2019-11-29T08:51:27Z</dcterms:modified>
</cp:coreProperties>
</file>